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am-20161013jca\원무과공유\정향아\2023년 법인 결산 제본작업\"/>
    </mc:Choice>
  </mc:AlternateContent>
  <bookViews>
    <workbookView xWindow="0" yWindow="0" windowWidth="28800" windowHeight="11730" activeTab="3"/>
  </bookViews>
  <sheets>
    <sheet name="수지계산서" sheetId="63" r:id="rId1"/>
    <sheet name="총괄표" sheetId="64" r:id="rId2"/>
    <sheet name="세입결산서" sheetId="65" r:id="rId3"/>
    <sheet name="세출결산서" sheetId="66" r:id="rId4"/>
    <sheet name="특별회계수지계산서 " sheetId="48" r:id="rId5"/>
    <sheet name="특별회계총괄표" sheetId="49" r:id="rId6"/>
    <sheet name="특별회계세입결산서" sheetId="50" r:id="rId7"/>
    <sheet name="특별회계세출결산서" sheetId="51" r:id="rId8"/>
  </sheets>
  <externalReferences>
    <externalReference r:id="rId9"/>
  </externalReferenc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6" i="66" l="1"/>
  <c r="I136" i="66"/>
  <c r="J136" i="66"/>
  <c r="H136" i="66"/>
  <c r="I133" i="66"/>
  <c r="J133" i="66"/>
  <c r="H133" i="66"/>
  <c r="I58" i="66"/>
  <c r="H58" i="66"/>
  <c r="J128" i="66"/>
  <c r="H128" i="66"/>
  <c r="I127" i="66"/>
  <c r="J127" i="66"/>
  <c r="K64" i="66"/>
  <c r="K63" i="66"/>
  <c r="J57" i="66"/>
  <c r="H57" i="66"/>
  <c r="I57" i="66"/>
  <c r="J9" i="66"/>
  <c r="H9" i="66"/>
  <c r="K58" i="66" l="1"/>
  <c r="L9" i="49"/>
  <c r="K23" i="64" l="1"/>
  <c r="I6" i="50"/>
  <c r="I5" i="50"/>
  <c r="C20" i="48" l="1"/>
  <c r="C9" i="48"/>
  <c r="J12" i="49"/>
  <c r="K9" i="49"/>
  <c r="K12" i="49" s="1"/>
  <c r="L12" i="49" s="1"/>
  <c r="L8" i="49"/>
  <c r="K8" i="49"/>
  <c r="J8" i="49"/>
  <c r="L7" i="49"/>
  <c r="K7" i="49"/>
  <c r="J7" i="49"/>
  <c r="K22" i="51"/>
  <c r="K21" i="51"/>
  <c r="K20" i="51"/>
  <c r="K19" i="51"/>
  <c r="K18" i="51"/>
  <c r="K17" i="51"/>
  <c r="K16" i="51"/>
  <c r="K15" i="51"/>
  <c r="K14" i="51"/>
  <c r="I22" i="51"/>
  <c r="J22" i="51"/>
  <c r="H22" i="51"/>
  <c r="I21" i="51"/>
  <c r="J21" i="51"/>
  <c r="H21" i="51"/>
  <c r="I20" i="51"/>
  <c r="J20" i="51"/>
  <c r="H20" i="51"/>
  <c r="I19" i="51"/>
  <c r="J19" i="51"/>
  <c r="H19" i="51"/>
  <c r="I18" i="51"/>
  <c r="J18" i="51"/>
  <c r="H18" i="51"/>
  <c r="I17" i="51"/>
  <c r="J17" i="51"/>
  <c r="H17" i="51"/>
  <c r="I16" i="51"/>
  <c r="J16" i="51"/>
  <c r="H16" i="51"/>
  <c r="I15" i="51"/>
  <c r="J15" i="51"/>
  <c r="H15" i="51"/>
  <c r="I14" i="51"/>
  <c r="J14" i="51"/>
  <c r="H14" i="51"/>
  <c r="I31" i="50"/>
  <c r="I15" i="50"/>
  <c r="J15" i="50"/>
  <c r="H15" i="50"/>
  <c r="I14" i="50"/>
  <c r="J14" i="50"/>
  <c r="H14" i="50"/>
  <c r="I29" i="50"/>
  <c r="I32" i="50" s="1"/>
  <c r="I28" i="50"/>
  <c r="J28" i="50"/>
  <c r="J31" i="50" s="1"/>
  <c r="I24" i="50"/>
  <c r="K24" i="50" s="1"/>
  <c r="J24" i="50"/>
  <c r="H24" i="50"/>
  <c r="I23" i="50"/>
  <c r="J23" i="50"/>
  <c r="H23" i="50"/>
  <c r="J5" i="50"/>
  <c r="H5" i="50"/>
  <c r="H28" i="50" s="1"/>
  <c r="H31" i="50" s="1"/>
  <c r="J13" i="51"/>
  <c r="I13" i="51"/>
  <c r="H13" i="51"/>
  <c r="K12" i="51"/>
  <c r="K13" i="51" s="1"/>
  <c r="K11" i="51"/>
  <c r="J22" i="50"/>
  <c r="I22" i="50"/>
  <c r="H22" i="50"/>
  <c r="K21" i="50"/>
  <c r="E11" i="49" s="1"/>
  <c r="K20" i="50"/>
  <c r="D11" i="49" s="1"/>
  <c r="J13" i="50"/>
  <c r="I13" i="50"/>
  <c r="H13" i="50"/>
  <c r="K12" i="50"/>
  <c r="E8" i="49" s="1"/>
  <c r="K11" i="50"/>
  <c r="D8" i="49" s="1"/>
  <c r="F8" i="49" s="1"/>
  <c r="L23" i="64"/>
  <c r="L22" i="64"/>
  <c r="L21" i="64"/>
  <c r="L20" i="64"/>
  <c r="F11" i="49" l="1"/>
  <c r="K23" i="50"/>
  <c r="K22" i="50"/>
  <c r="K13" i="50"/>
  <c r="H6" i="66"/>
  <c r="J73" i="66"/>
  <c r="J70" i="66"/>
  <c r="J38" i="66"/>
  <c r="J29" i="66"/>
  <c r="J6" i="66"/>
  <c r="K81" i="66"/>
  <c r="K76" i="66"/>
  <c r="K55" i="66"/>
  <c r="K84" i="66"/>
  <c r="K15" i="66"/>
  <c r="I128" i="66" l="1"/>
  <c r="K128" i="66" s="1"/>
  <c r="H127" i="66"/>
  <c r="J123" i="66"/>
  <c r="I123" i="66"/>
  <c r="H123" i="66"/>
  <c r="K122" i="66"/>
  <c r="K123" i="66" s="1"/>
  <c r="K121" i="66"/>
  <c r="J119" i="66"/>
  <c r="J120" i="66" s="1"/>
  <c r="I119" i="66"/>
  <c r="H119" i="66"/>
  <c r="H120" i="66" s="1"/>
  <c r="J118" i="66"/>
  <c r="I118" i="66"/>
  <c r="H118" i="66"/>
  <c r="I117" i="66"/>
  <c r="K116" i="66"/>
  <c r="K115" i="66"/>
  <c r="K117" i="66" s="1"/>
  <c r="J114" i="66"/>
  <c r="I114" i="66"/>
  <c r="H114" i="66"/>
  <c r="K113" i="66"/>
  <c r="K114" i="66" s="1"/>
  <c r="K112" i="66"/>
  <c r="J110" i="66"/>
  <c r="J111" i="66" s="1"/>
  <c r="I110" i="66"/>
  <c r="H110" i="66"/>
  <c r="K110" i="66" s="1"/>
  <c r="J109" i="66"/>
  <c r="I109" i="66"/>
  <c r="H109" i="66"/>
  <c r="J108" i="66"/>
  <c r="I108" i="66"/>
  <c r="H108" i="66"/>
  <c r="K107" i="66"/>
  <c r="K106" i="66"/>
  <c r="J103" i="66"/>
  <c r="I103" i="66"/>
  <c r="H103" i="66"/>
  <c r="K102" i="66"/>
  <c r="K103" i="66" s="1"/>
  <c r="K101" i="66"/>
  <c r="J100" i="66"/>
  <c r="I100" i="66"/>
  <c r="H100" i="66"/>
  <c r="K99" i="66"/>
  <c r="K98" i="66"/>
  <c r="J96" i="66"/>
  <c r="I96" i="66"/>
  <c r="I97" i="66" s="1"/>
  <c r="H96" i="66"/>
  <c r="J95" i="66"/>
  <c r="I95" i="66"/>
  <c r="H95" i="66"/>
  <c r="K95" i="66" s="1"/>
  <c r="J94" i="66"/>
  <c r="I94" i="66"/>
  <c r="H94" i="66"/>
  <c r="K93" i="66"/>
  <c r="K94" i="66" s="1"/>
  <c r="K92" i="66"/>
  <c r="J91" i="66"/>
  <c r="I91" i="66"/>
  <c r="H91" i="66"/>
  <c r="K90" i="66"/>
  <c r="K89" i="66"/>
  <c r="J88" i="66"/>
  <c r="I88" i="66"/>
  <c r="H88" i="66"/>
  <c r="K87" i="66"/>
  <c r="K88" i="66" s="1"/>
  <c r="K86" i="66"/>
  <c r="J85" i="66"/>
  <c r="I85" i="66"/>
  <c r="H85" i="66"/>
  <c r="K83" i="66"/>
  <c r="J82" i="66"/>
  <c r="I82" i="66"/>
  <c r="H82" i="66"/>
  <c r="K80" i="66"/>
  <c r="K82" i="66" s="1"/>
  <c r="J77" i="66"/>
  <c r="I77" i="66"/>
  <c r="H77" i="66"/>
  <c r="K75" i="66"/>
  <c r="I73" i="66"/>
  <c r="H73" i="66"/>
  <c r="J72" i="66"/>
  <c r="J69" i="66" s="1"/>
  <c r="J71" i="66" s="1"/>
  <c r="I72" i="66"/>
  <c r="I69" i="66" s="1"/>
  <c r="H72" i="66"/>
  <c r="I70" i="66"/>
  <c r="H69" i="66"/>
  <c r="J68" i="66"/>
  <c r="I68" i="66"/>
  <c r="K67" i="66"/>
  <c r="K66" i="66"/>
  <c r="J65" i="66"/>
  <c r="I65" i="66"/>
  <c r="K65" i="66"/>
  <c r="J62" i="66"/>
  <c r="I62" i="66"/>
  <c r="K61" i="66"/>
  <c r="K60" i="66"/>
  <c r="J58" i="66"/>
  <c r="J56" i="66"/>
  <c r="I56" i="66"/>
  <c r="H56" i="66"/>
  <c r="K56" i="66"/>
  <c r="K54" i="66"/>
  <c r="J51" i="66"/>
  <c r="I51" i="66"/>
  <c r="H51" i="66"/>
  <c r="K50" i="66"/>
  <c r="K49" i="66"/>
  <c r="J48" i="66"/>
  <c r="I48" i="66"/>
  <c r="H48" i="66"/>
  <c r="K47" i="66"/>
  <c r="K48" i="66" s="1"/>
  <c r="K46" i="66"/>
  <c r="J45" i="66"/>
  <c r="I45" i="66"/>
  <c r="H45" i="66"/>
  <c r="K44" i="66"/>
  <c r="K43" i="66"/>
  <c r="J42" i="66"/>
  <c r="I42" i="66"/>
  <c r="H42" i="66"/>
  <c r="K41" i="66"/>
  <c r="K42" i="66" s="1"/>
  <c r="K40" i="66"/>
  <c r="J39" i="66"/>
  <c r="I38" i="66"/>
  <c r="H38" i="66"/>
  <c r="H39" i="66" s="1"/>
  <c r="K37" i="66"/>
  <c r="H37" i="66"/>
  <c r="J36" i="66"/>
  <c r="I36" i="66"/>
  <c r="H36" i="66"/>
  <c r="K35" i="66"/>
  <c r="K34" i="66"/>
  <c r="J33" i="66"/>
  <c r="I33" i="66"/>
  <c r="H33" i="66"/>
  <c r="K32" i="66"/>
  <c r="K33" i="66" s="1"/>
  <c r="K31" i="66"/>
  <c r="J30" i="66"/>
  <c r="I29" i="66"/>
  <c r="H29" i="66"/>
  <c r="H30" i="66" s="1"/>
  <c r="J28" i="66"/>
  <c r="I28" i="66"/>
  <c r="K28" i="66" s="1"/>
  <c r="H28" i="66"/>
  <c r="I25" i="66"/>
  <c r="K24" i="66"/>
  <c r="K23" i="66"/>
  <c r="J22" i="66"/>
  <c r="I22" i="66"/>
  <c r="H22" i="66"/>
  <c r="K21" i="66"/>
  <c r="K22" i="66" s="1"/>
  <c r="K20" i="66"/>
  <c r="I19" i="66"/>
  <c r="K18" i="66"/>
  <c r="K17" i="66"/>
  <c r="J16" i="66"/>
  <c r="I16" i="66"/>
  <c r="H16" i="66"/>
  <c r="K14" i="66"/>
  <c r="J13" i="66"/>
  <c r="I13" i="66"/>
  <c r="H13" i="66"/>
  <c r="K12" i="66"/>
  <c r="K13" i="66" s="1"/>
  <c r="K11" i="66"/>
  <c r="I9" i="66"/>
  <c r="J8" i="66"/>
  <c r="I8" i="66"/>
  <c r="H8" i="66"/>
  <c r="H10" i="66" s="1"/>
  <c r="I6" i="66"/>
  <c r="J5" i="66"/>
  <c r="J93" i="65"/>
  <c r="I93" i="65"/>
  <c r="H93" i="65"/>
  <c r="J92" i="65"/>
  <c r="I92" i="65"/>
  <c r="H92" i="65"/>
  <c r="J91" i="65"/>
  <c r="I91" i="65"/>
  <c r="H91" i="65"/>
  <c r="K90" i="65"/>
  <c r="K89" i="65"/>
  <c r="I88" i="65"/>
  <c r="K87" i="65"/>
  <c r="K86" i="65"/>
  <c r="J85" i="65"/>
  <c r="I85" i="65"/>
  <c r="H85" i="65"/>
  <c r="K84" i="65"/>
  <c r="K83" i="65"/>
  <c r="J82" i="65"/>
  <c r="I82" i="65"/>
  <c r="H82" i="65"/>
  <c r="K81" i="65"/>
  <c r="K80" i="65"/>
  <c r="J76" i="65"/>
  <c r="I76" i="65"/>
  <c r="H76" i="65"/>
  <c r="J75" i="65"/>
  <c r="I75" i="65"/>
  <c r="H75" i="65"/>
  <c r="I74" i="65"/>
  <c r="K73" i="65"/>
  <c r="K72" i="65"/>
  <c r="J71" i="65"/>
  <c r="K70" i="65"/>
  <c r="K69" i="65"/>
  <c r="I68" i="65"/>
  <c r="K67" i="65"/>
  <c r="K66" i="65"/>
  <c r="J64" i="65"/>
  <c r="I64" i="65"/>
  <c r="J63" i="65"/>
  <c r="I63" i="65"/>
  <c r="J62" i="65"/>
  <c r="I62" i="65"/>
  <c r="H62" i="65"/>
  <c r="K61" i="65"/>
  <c r="K60" i="65"/>
  <c r="I59" i="65"/>
  <c r="K58" i="65"/>
  <c r="K57" i="65"/>
  <c r="J55" i="65"/>
  <c r="I55" i="65"/>
  <c r="I56" i="65" s="1"/>
  <c r="H55" i="65"/>
  <c r="J54" i="65"/>
  <c r="I54" i="65"/>
  <c r="H54" i="65"/>
  <c r="I51" i="65"/>
  <c r="K50" i="65"/>
  <c r="K51" i="65" s="1"/>
  <c r="K49" i="65"/>
  <c r="I48" i="65"/>
  <c r="K47" i="65"/>
  <c r="K46" i="65"/>
  <c r="J44" i="65"/>
  <c r="I44" i="65"/>
  <c r="I45" i="65" s="1"/>
  <c r="H44" i="65"/>
  <c r="J43" i="65"/>
  <c r="I43" i="65"/>
  <c r="H43" i="65"/>
  <c r="H95" i="65" s="1"/>
  <c r="I42" i="65"/>
  <c r="K41" i="65"/>
  <c r="K42" i="65" s="1"/>
  <c r="K40" i="65"/>
  <c r="I39" i="65"/>
  <c r="K38" i="65"/>
  <c r="K37" i="65"/>
  <c r="I35" i="65"/>
  <c r="I34" i="65"/>
  <c r="K34" i="65" s="1"/>
  <c r="J33" i="65"/>
  <c r="K32" i="65"/>
  <c r="K33" i="65" s="1"/>
  <c r="K31" i="65"/>
  <c r="J30" i="65"/>
  <c r="K29" i="65"/>
  <c r="K28" i="65"/>
  <c r="J24" i="65"/>
  <c r="J23" i="65"/>
  <c r="J95" i="65" s="1"/>
  <c r="J98" i="65" s="1"/>
  <c r="H22" i="65"/>
  <c r="K21" i="65"/>
  <c r="K22" i="65" s="1"/>
  <c r="K20" i="65"/>
  <c r="J19" i="65"/>
  <c r="I19" i="65"/>
  <c r="H19" i="65"/>
  <c r="K18" i="65"/>
  <c r="K17" i="65"/>
  <c r="J16" i="65"/>
  <c r="I16" i="65"/>
  <c r="H16" i="65"/>
  <c r="K15" i="65"/>
  <c r="K16" i="65" s="1"/>
  <c r="K14" i="65"/>
  <c r="I13" i="65"/>
  <c r="K12" i="65"/>
  <c r="K11" i="65"/>
  <c r="I10" i="65"/>
  <c r="K9" i="65"/>
  <c r="K10" i="65" s="1"/>
  <c r="K8" i="65"/>
  <c r="K6" i="65"/>
  <c r="I6" i="65"/>
  <c r="K5" i="65"/>
  <c r="I5" i="65"/>
  <c r="F26" i="64"/>
  <c r="F25" i="64"/>
  <c r="F24" i="64"/>
  <c r="F23" i="64"/>
  <c r="E22" i="64"/>
  <c r="D22" i="64"/>
  <c r="F21" i="64"/>
  <c r="F20" i="64"/>
  <c r="L19" i="64"/>
  <c r="F19" i="64"/>
  <c r="L18" i="64"/>
  <c r="F18" i="64"/>
  <c r="L17" i="64"/>
  <c r="E17" i="64"/>
  <c r="D17" i="64"/>
  <c r="L16" i="64"/>
  <c r="F16" i="64"/>
  <c r="L15" i="64"/>
  <c r="F15" i="64"/>
  <c r="L14" i="64"/>
  <c r="E14" i="64"/>
  <c r="F14" i="64" s="1"/>
  <c r="D14" i="64"/>
  <c r="L13" i="64"/>
  <c r="F13" i="64"/>
  <c r="L12" i="64"/>
  <c r="F12" i="64"/>
  <c r="K11" i="64"/>
  <c r="J11" i="64"/>
  <c r="F11" i="64"/>
  <c r="L10" i="64"/>
  <c r="F10" i="64"/>
  <c r="L9" i="64"/>
  <c r="E9" i="64"/>
  <c r="D9" i="64"/>
  <c r="L8" i="64"/>
  <c r="F8" i="64"/>
  <c r="L7" i="64"/>
  <c r="F7" i="64"/>
  <c r="K6" i="64"/>
  <c r="K27" i="64" s="1"/>
  <c r="J6" i="64"/>
  <c r="J27" i="64" s="1"/>
  <c r="F6" i="64"/>
  <c r="C36" i="63"/>
  <c r="C35" i="63"/>
  <c r="C33" i="63"/>
  <c r="C32" i="63"/>
  <c r="C31" i="63"/>
  <c r="C28" i="63"/>
  <c r="C23" i="63"/>
  <c r="C13" i="63"/>
  <c r="C9" i="63"/>
  <c r="C7" i="63"/>
  <c r="H70" i="66" l="1"/>
  <c r="J132" i="66"/>
  <c r="J135" i="66"/>
  <c r="K69" i="66"/>
  <c r="K72" i="66"/>
  <c r="I74" i="66"/>
  <c r="I129" i="66"/>
  <c r="K127" i="66"/>
  <c r="K129" i="66" s="1"/>
  <c r="D27" i="64"/>
  <c r="L11" i="64"/>
  <c r="J96" i="65"/>
  <c r="J99" i="65" s="1"/>
  <c r="K30" i="65"/>
  <c r="K59" i="65"/>
  <c r="K71" i="65"/>
  <c r="K75" i="65"/>
  <c r="I77" i="65"/>
  <c r="K85" i="65"/>
  <c r="K88" i="65"/>
  <c r="K91" i="65"/>
  <c r="K92" i="65"/>
  <c r="I94" i="65"/>
  <c r="H5" i="66"/>
  <c r="H7" i="66" s="1"/>
  <c r="I71" i="66"/>
  <c r="K19" i="66"/>
  <c r="K7" i="65"/>
  <c r="I36" i="65"/>
  <c r="J65" i="65"/>
  <c r="D21" i="63"/>
  <c r="L27" i="64"/>
  <c r="F9" i="64"/>
  <c r="F17" i="64"/>
  <c r="F27" i="64" s="1"/>
  <c r="F22" i="64"/>
  <c r="I95" i="65"/>
  <c r="I98" i="65" s="1"/>
  <c r="I7" i="65"/>
  <c r="K13" i="65"/>
  <c r="K19" i="65"/>
  <c r="K23" i="65"/>
  <c r="K24" i="65"/>
  <c r="K35" i="65"/>
  <c r="K36" i="65" s="1"/>
  <c r="K39" i="65"/>
  <c r="K43" i="65"/>
  <c r="H45" i="65"/>
  <c r="J45" i="65"/>
  <c r="K48" i="65"/>
  <c r="K54" i="65"/>
  <c r="K62" i="65"/>
  <c r="K63" i="65"/>
  <c r="I65" i="65"/>
  <c r="K68" i="65"/>
  <c r="K74" i="65"/>
  <c r="H77" i="65"/>
  <c r="J77" i="65"/>
  <c r="K82" i="65"/>
  <c r="K93" i="65"/>
  <c r="K94" i="65" s="1"/>
  <c r="J94" i="65"/>
  <c r="I5" i="66"/>
  <c r="I135" i="66" s="1"/>
  <c r="J137" i="66"/>
  <c r="I132" i="66"/>
  <c r="K9" i="66"/>
  <c r="K16" i="66"/>
  <c r="K25" i="66"/>
  <c r="I30" i="66"/>
  <c r="K36" i="66"/>
  <c r="I39" i="66"/>
  <c r="K45" i="66"/>
  <c r="K51" i="66"/>
  <c r="K57" i="66"/>
  <c r="K59" i="66" s="1"/>
  <c r="H59" i="66"/>
  <c r="J59" i="66"/>
  <c r="K62" i="66"/>
  <c r="K68" i="66"/>
  <c r="H74" i="66"/>
  <c r="J74" i="66"/>
  <c r="K77" i="66"/>
  <c r="K85" i="66"/>
  <c r="K91" i="66"/>
  <c r="H97" i="66"/>
  <c r="J97" i="66"/>
  <c r="K100" i="66"/>
  <c r="K108" i="66"/>
  <c r="K109" i="66"/>
  <c r="K111" i="66" s="1"/>
  <c r="I111" i="66"/>
  <c r="K118" i="66"/>
  <c r="I120" i="66"/>
  <c r="J129" i="66"/>
  <c r="D39" i="63"/>
  <c r="H98" i="65"/>
  <c r="L6" i="64"/>
  <c r="K44" i="65"/>
  <c r="K55" i="65"/>
  <c r="K56" i="65" s="1"/>
  <c r="H94" i="65"/>
  <c r="H96" i="65"/>
  <c r="I10" i="66"/>
  <c r="K29" i="66"/>
  <c r="K30" i="66" s="1"/>
  <c r="K38" i="66"/>
  <c r="K39" i="66" s="1"/>
  <c r="I59" i="66"/>
  <c r="H111" i="66"/>
  <c r="H129" i="66"/>
  <c r="H132" i="66"/>
  <c r="H135" i="66"/>
  <c r="J25" i="65"/>
  <c r="K76" i="65"/>
  <c r="I96" i="65"/>
  <c r="J10" i="66"/>
  <c r="K73" i="66"/>
  <c r="K96" i="66"/>
  <c r="K97" i="66" s="1"/>
  <c r="K119" i="66"/>
  <c r="K120" i="66" s="1"/>
  <c r="E27" i="64"/>
  <c r="K64" i="65"/>
  <c r="K65" i="65" s="1"/>
  <c r="K8" i="66"/>
  <c r="K70" i="66" l="1"/>
  <c r="H71" i="66"/>
  <c r="K71" i="66"/>
  <c r="I134" i="66"/>
  <c r="K74" i="66"/>
  <c r="H134" i="66"/>
  <c r="K135" i="66"/>
  <c r="K137" i="66" s="1"/>
  <c r="K132" i="66"/>
  <c r="J97" i="65"/>
  <c r="J100" i="65" s="1"/>
  <c r="I137" i="66"/>
  <c r="J7" i="66"/>
  <c r="J134" i="66"/>
  <c r="K77" i="65"/>
  <c r="H137" i="66"/>
  <c r="K45" i="65"/>
  <c r="K95" i="65"/>
  <c r="K98" i="65" s="1"/>
  <c r="K5" i="66"/>
  <c r="K10" i="66"/>
  <c r="I7" i="66"/>
  <c r="K6" i="66"/>
  <c r="K25" i="65"/>
  <c r="K96" i="65"/>
  <c r="H99" i="65"/>
  <c r="H97" i="65"/>
  <c r="H100" i="65" s="1"/>
  <c r="I99" i="65"/>
  <c r="I97" i="65"/>
  <c r="I100" i="65" s="1"/>
  <c r="K133" i="66"/>
  <c r="K134" i="66" l="1"/>
  <c r="K7" i="66"/>
  <c r="K99" i="65"/>
  <c r="K97" i="65"/>
  <c r="K100" i="65" s="1"/>
  <c r="J10" i="51" l="1"/>
  <c r="I10" i="51"/>
  <c r="H10" i="51"/>
  <c r="K9" i="51"/>
  <c r="K8" i="51"/>
  <c r="J6" i="51"/>
  <c r="I6" i="51"/>
  <c r="H6" i="51"/>
  <c r="J5" i="51"/>
  <c r="I5" i="51"/>
  <c r="H5" i="51"/>
  <c r="J19" i="50"/>
  <c r="J16" i="50" s="1"/>
  <c r="I19" i="50"/>
  <c r="I16" i="50" s="1"/>
  <c r="H19" i="50"/>
  <c r="H16" i="50" s="1"/>
  <c r="K18" i="50"/>
  <c r="E10" i="49" s="1"/>
  <c r="K17" i="50"/>
  <c r="D10" i="49" s="1"/>
  <c r="D9" i="49" s="1"/>
  <c r="J10" i="50"/>
  <c r="I10" i="50"/>
  <c r="I25" i="50" s="1"/>
  <c r="H10" i="50"/>
  <c r="H25" i="50" s="1"/>
  <c r="K9" i="50"/>
  <c r="E7" i="49" s="1"/>
  <c r="K8" i="50"/>
  <c r="D7" i="49" s="1"/>
  <c r="D6" i="49" s="1"/>
  <c r="J6" i="50"/>
  <c r="J29" i="50" s="1"/>
  <c r="J32" i="50" s="1"/>
  <c r="H6" i="50"/>
  <c r="H29" i="50" s="1"/>
  <c r="H32" i="50" s="1"/>
  <c r="L6" i="49"/>
  <c r="D29" i="48"/>
  <c r="F10" i="49" l="1"/>
  <c r="B7" i="48"/>
  <c r="C6" i="48" s="1"/>
  <c r="D16" i="48" s="1"/>
  <c r="E9" i="49"/>
  <c r="F9" i="49" s="1"/>
  <c r="E6" i="49"/>
  <c r="F7" i="49"/>
  <c r="D12" i="49"/>
  <c r="J25" i="50"/>
  <c r="H7" i="51"/>
  <c r="K14" i="50"/>
  <c r="J7" i="51"/>
  <c r="K19" i="50"/>
  <c r="K5" i="51"/>
  <c r="K6" i="50"/>
  <c r="K10" i="50"/>
  <c r="K10" i="51"/>
  <c r="K5" i="50"/>
  <c r="J30" i="50"/>
  <c r="J33" i="50" s="1"/>
  <c r="I7" i="51"/>
  <c r="K6" i="51"/>
  <c r="H7" i="50"/>
  <c r="H30" i="50" s="1"/>
  <c r="H33" i="50" s="1"/>
  <c r="I7" i="50"/>
  <c r="I30" i="50" s="1"/>
  <c r="I33" i="50" s="1"/>
  <c r="K15" i="50"/>
  <c r="J7" i="50"/>
  <c r="E12" i="49" l="1"/>
  <c r="F12" i="49" s="1"/>
  <c r="F6" i="49"/>
  <c r="K7" i="50"/>
  <c r="K25" i="50"/>
  <c r="K16" i="50"/>
  <c r="K7" i="51"/>
  <c r="K29" i="50"/>
  <c r="K30" i="50"/>
  <c r="K28" i="50"/>
  <c r="K31" i="50"/>
  <c r="K32" i="50" l="1"/>
  <c r="K33" i="50"/>
</calcChain>
</file>

<file path=xl/sharedStrings.xml><?xml version="1.0" encoding="utf-8"?>
<sst xmlns="http://schemas.openxmlformats.org/spreadsheetml/2006/main" count="688" uniqueCount="308">
  <si>
    <t>세               입</t>
    <phoneticPr fontId="5" type="noConversion"/>
  </si>
  <si>
    <t>관</t>
    <phoneticPr fontId="5" type="noConversion"/>
  </si>
  <si>
    <t>항</t>
    <phoneticPr fontId="5" type="noConversion"/>
  </si>
  <si>
    <t>목</t>
    <phoneticPr fontId="5" type="noConversion"/>
  </si>
  <si>
    <t>예   산   액</t>
    <phoneticPr fontId="5" type="noConversion"/>
  </si>
  <si>
    <t>증 감</t>
    <phoneticPr fontId="5" type="noConversion"/>
  </si>
  <si>
    <t>목</t>
    <phoneticPr fontId="5" type="noConversion"/>
  </si>
  <si>
    <t>장기요양
급여수입</t>
    <phoneticPr fontId="5" type="noConversion"/>
  </si>
  <si>
    <t>합               계</t>
    <phoneticPr fontId="5" type="noConversion"/>
  </si>
  <si>
    <t xml:space="preserve">  ■ 윤금노인요양원</t>
    <phoneticPr fontId="5" type="noConversion"/>
  </si>
  <si>
    <t xml:space="preserve">    가. 지정후원금</t>
    <phoneticPr fontId="5" type="noConversion"/>
  </si>
  <si>
    <t xml:space="preserve">  6. 요양급여수입</t>
    <phoneticPr fontId="5" type="noConversion"/>
  </si>
  <si>
    <t xml:space="preserve">  9. 이월금</t>
    <phoneticPr fontId="5" type="noConversion"/>
  </si>
  <si>
    <t>Ⅱ. 지       출</t>
    <phoneticPr fontId="5" type="noConversion"/>
  </si>
  <si>
    <t>지  출   합 계</t>
    <phoneticPr fontId="5" type="noConversion"/>
  </si>
  <si>
    <t>구분</t>
  </si>
  <si>
    <t>시설부담</t>
  </si>
  <si>
    <t>후원금</t>
  </si>
  <si>
    <t>계</t>
  </si>
  <si>
    <t>예산</t>
  </si>
  <si>
    <t>결산</t>
  </si>
  <si>
    <t>증감</t>
  </si>
  <si>
    <t>장기요양급여수입</t>
  </si>
  <si>
    <t>가산금 수입</t>
  </si>
  <si>
    <t>기타차입금</t>
  </si>
  <si>
    <t>법인전입금</t>
  </si>
  <si>
    <t>보조금</t>
  </si>
  <si>
    <t>기관운영비</t>
  </si>
  <si>
    <t>회의비</t>
  </si>
  <si>
    <t>여비</t>
  </si>
  <si>
    <t>수용비 및 수수료</t>
  </si>
  <si>
    <t>차량비</t>
  </si>
  <si>
    <t>기타운영비</t>
  </si>
  <si>
    <t>자산취득비</t>
  </si>
  <si>
    <t>시설장비유지비</t>
  </si>
  <si>
    <t>프로그램 사업비</t>
  </si>
  <si>
    <t>예비비 및 기타</t>
  </si>
  <si>
    <t>운영충당적립금 지출</t>
  </si>
  <si>
    <t>과         목</t>
    <phoneticPr fontId="5" type="noConversion"/>
  </si>
  <si>
    <t>합    계</t>
    <phoneticPr fontId="5" type="noConversion"/>
  </si>
  <si>
    <t>예산</t>
    <phoneticPr fontId="5" type="noConversion"/>
  </si>
  <si>
    <t>결산</t>
    <phoneticPr fontId="5" type="noConversion"/>
  </si>
  <si>
    <t>증감</t>
    <phoneticPr fontId="5" type="noConversion"/>
  </si>
  <si>
    <t>예비비 및 기타</t>
    <phoneticPr fontId="5" type="noConversion"/>
  </si>
  <si>
    <t>반환금</t>
    <phoneticPr fontId="5" type="noConversion"/>
  </si>
  <si>
    <t>운영충당적립금</t>
    <phoneticPr fontId="5" type="noConversion"/>
  </si>
  <si>
    <t>적립금 및 준비금 지출(특별회계)</t>
    <phoneticPr fontId="5" type="noConversion"/>
  </si>
  <si>
    <t>과          목</t>
    <phoneticPr fontId="5" type="noConversion"/>
  </si>
  <si>
    <t>금                    액</t>
    <phoneticPr fontId="5" type="noConversion"/>
  </si>
  <si>
    <t>Ⅰ. 수       입</t>
    <phoneticPr fontId="5" type="noConversion"/>
  </si>
  <si>
    <t xml:space="preserve">  1. 운영충당적립금</t>
    <phoneticPr fontId="5" type="noConversion"/>
  </si>
  <si>
    <t xml:space="preserve">      가. 전년도이월금</t>
    <phoneticPr fontId="5" type="noConversion"/>
  </si>
  <si>
    <t xml:space="preserve">      나. 수입이자</t>
    <phoneticPr fontId="5" type="noConversion"/>
  </si>
  <si>
    <t xml:space="preserve">      나. 수입이자</t>
    <phoneticPr fontId="5" type="noConversion"/>
  </si>
  <si>
    <t>수  입   합  계</t>
    <phoneticPr fontId="5" type="noConversion"/>
  </si>
  <si>
    <t xml:space="preserve">  1. 운영충당적립금</t>
    <phoneticPr fontId="5" type="noConversion"/>
  </si>
  <si>
    <t>(단위 : 원)</t>
    <phoneticPr fontId="5" type="noConversion"/>
  </si>
  <si>
    <t>세               출</t>
    <phoneticPr fontId="5" type="noConversion"/>
  </si>
  <si>
    <t>목</t>
    <phoneticPr fontId="5" type="noConversion"/>
  </si>
  <si>
    <t>예   산   액</t>
    <phoneticPr fontId="5" type="noConversion"/>
  </si>
  <si>
    <t>관</t>
    <phoneticPr fontId="5" type="noConversion"/>
  </si>
  <si>
    <t>적립금및준비금
(특별회계)</t>
    <phoneticPr fontId="5" type="noConversion"/>
  </si>
  <si>
    <t>운영충당적립금 및 
환경개선준비금</t>
    <phoneticPr fontId="5" type="noConversion"/>
  </si>
  <si>
    <t>적립금및준비금지출
(특별회계)</t>
    <phoneticPr fontId="5" type="noConversion"/>
  </si>
  <si>
    <t>운영충당적립금지출 및 
환경개선준비금지출</t>
    <phoneticPr fontId="5" type="noConversion"/>
  </si>
  <si>
    <t>적립금및준비금
(특별회계)
이월금</t>
    <phoneticPr fontId="5" type="noConversion"/>
  </si>
  <si>
    <t>운영충당적립금 및 
환경개선준비금
이월금</t>
    <phoneticPr fontId="5" type="noConversion"/>
  </si>
  <si>
    <t>차년이월금</t>
    <phoneticPr fontId="5" type="noConversion"/>
  </si>
  <si>
    <t>[별지 제5호의3 서식]</t>
    <phoneticPr fontId="5" type="noConversion"/>
  </si>
  <si>
    <t>과         목</t>
    <phoneticPr fontId="5" type="noConversion"/>
  </si>
  <si>
    <t>목</t>
    <phoneticPr fontId="5" type="noConversion"/>
  </si>
  <si>
    <t>적립금 및 준비금(특별회계)</t>
    <phoneticPr fontId="5" type="noConversion"/>
  </si>
  <si>
    <t>운영충당 적립금 및 환경개선 준비금</t>
    <phoneticPr fontId="5" type="noConversion"/>
  </si>
  <si>
    <t>운영충당적립금</t>
    <phoneticPr fontId="5" type="noConversion"/>
  </si>
  <si>
    <t>적립금 및 준비금(특별회계)
이월금</t>
    <phoneticPr fontId="5" type="noConversion"/>
  </si>
  <si>
    <t>운영충당 적립금 및 환경개선 준비금
이월금</t>
    <phoneticPr fontId="5" type="noConversion"/>
  </si>
  <si>
    <t>전년도이월금
(운영충당적립금)</t>
    <phoneticPr fontId="5" type="noConversion"/>
  </si>
  <si>
    <t>합    계</t>
    <phoneticPr fontId="5" type="noConversion"/>
  </si>
  <si>
    <t>증감</t>
    <phoneticPr fontId="5" type="noConversion"/>
  </si>
  <si>
    <t>총         계</t>
    <phoneticPr fontId="5" type="noConversion"/>
  </si>
  <si>
    <t>결산</t>
    <phoneticPr fontId="5" type="noConversion"/>
  </si>
  <si>
    <t>증감</t>
    <phoneticPr fontId="5" type="noConversion"/>
  </si>
  <si>
    <t>[별지 제5호의4 서식]</t>
    <phoneticPr fontId="5" type="noConversion"/>
  </si>
  <si>
    <t>과         목</t>
    <phoneticPr fontId="5" type="noConversion"/>
  </si>
  <si>
    <t>운영충당 적립금 지출 및 환경개선 준비금 지출</t>
    <phoneticPr fontId="5" type="noConversion"/>
  </si>
  <si>
    <t>합    계</t>
    <phoneticPr fontId="5" type="noConversion"/>
  </si>
  <si>
    <t>결산</t>
    <phoneticPr fontId="5" type="noConversion"/>
  </si>
  <si>
    <t>증감</t>
    <phoneticPr fontId="5" type="noConversion"/>
  </si>
  <si>
    <t>2023년도 윤금노인요양원 수지 계산서</t>
    <phoneticPr fontId="5" type="noConversion"/>
  </si>
  <si>
    <t>2023년 01월 01일부터
2023년 12월 31일까지</t>
    <phoneticPr fontId="5" type="noConversion"/>
  </si>
  <si>
    <t>과          목</t>
    <phoneticPr fontId="5" type="noConversion"/>
  </si>
  <si>
    <t>금                    액</t>
    <phoneticPr fontId="5" type="noConversion"/>
  </si>
  <si>
    <t>Ⅰ. 수       입</t>
    <phoneticPr fontId="5" type="noConversion"/>
  </si>
  <si>
    <t xml:space="preserve">  1. 입소자부담금</t>
    <phoneticPr fontId="5" type="noConversion"/>
  </si>
  <si>
    <t xml:space="preserve">  2. 사업수입</t>
    <phoneticPr fontId="5" type="noConversion"/>
  </si>
  <si>
    <t xml:space="preserve">  3. 과년도수입</t>
    <phoneticPr fontId="5" type="noConversion"/>
  </si>
  <si>
    <t xml:space="preserve">  4. 보조금수입</t>
    <phoneticPr fontId="5" type="noConversion"/>
  </si>
  <si>
    <t xml:space="preserve">    가. 국고보조금</t>
    <phoneticPr fontId="5" type="noConversion"/>
  </si>
  <si>
    <t xml:space="preserve">    나. 시도보조금</t>
    <phoneticPr fontId="5" type="noConversion"/>
  </si>
  <si>
    <t xml:space="preserve">    다. 시군구보조금</t>
    <phoneticPr fontId="5" type="noConversion"/>
  </si>
  <si>
    <t xml:space="preserve">  5. 후원금수입</t>
    <phoneticPr fontId="5" type="noConversion"/>
  </si>
  <si>
    <t>나. 비지정후원금</t>
    <phoneticPr fontId="5" type="noConversion"/>
  </si>
  <si>
    <t xml:space="preserve"> </t>
    <phoneticPr fontId="5" type="noConversion"/>
  </si>
  <si>
    <t xml:space="preserve">  7. 차입금</t>
    <phoneticPr fontId="5" type="noConversion"/>
  </si>
  <si>
    <t xml:space="preserve">  8. 전입금</t>
    <phoneticPr fontId="5" type="noConversion"/>
  </si>
  <si>
    <t xml:space="preserve"> 10. 잡수입</t>
    <phoneticPr fontId="5" type="noConversion"/>
  </si>
  <si>
    <t>수  입   합  계</t>
    <phoneticPr fontId="5" type="noConversion"/>
  </si>
  <si>
    <t>Ⅱ. 지       출</t>
    <phoneticPr fontId="5" type="noConversion"/>
  </si>
  <si>
    <t xml:space="preserve">  1. 사무비</t>
    <phoneticPr fontId="5" type="noConversion"/>
  </si>
  <si>
    <t xml:space="preserve">    가. 인건비</t>
    <phoneticPr fontId="5" type="noConversion"/>
  </si>
  <si>
    <t xml:space="preserve">    나. 업무추진비</t>
    <phoneticPr fontId="5" type="noConversion"/>
  </si>
  <si>
    <t xml:space="preserve">    다. 운영비</t>
    <phoneticPr fontId="5" type="noConversion"/>
  </si>
  <si>
    <t xml:space="preserve">  2. 재산조성비</t>
    <phoneticPr fontId="5" type="noConversion"/>
  </si>
  <si>
    <t xml:space="preserve">  3. 사업비</t>
    <phoneticPr fontId="5" type="noConversion"/>
  </si>
  <si>
    <t xml:space="preserve">    가. 운영비</t>
    <phoneticPr fontId="5" type="noConversion"/>
  </si>
  <si>
    <t xml:space="preserve">    나. 프로그램사업비</t>
    <phoneticPr fontId="5" type="noConversion"/>
  </si>
  <si>
    <t xml:space="preserve">  4. 전출금</t>
    <phoneticPr fontId="5" type="noConversion"/>
  </si>
  <si>
    <t xml:space="preserve">  5. 과년도지출</t>
    <phoneticPr fontId="5" type="noConversion"/>
  </si>
  <si>
    <t xml:space="preserve">  6. 상환금</t>
    <phoneticPr fontId="5" type="noConversion"/>
  </si>
  <si>
    <t xml:space="preserve">  7. 잡지출</t>
    <phoneticPr fontId="5" type="noConversion"/>
  </si>
  <si>
    <t xml:space="preserve">  8. 예비비</t>
    <phoneticPr fontId="5" type="noConversion"/>
  </si>
  <si>
    <t xml:space="preserve">  9. 적립금</t>
    <phoneticPr fontId="5" type="noConversion"/>
  </si>
  <si>
    <t xml:space="preserve">  10. 준비금 </t>
    <phoneticPr fontId="5" type="noConversion"/>
  </si>
  <si>
    <t xml:space="preserve">  11. 차년이월금</t>
    <phoneticPr fontId="5" type="noConversion"/>
  </si>
  <si>
    <t>지  출   합 계</t>
    <phoneticPr fontId="5" type="noConversion"/>
  </si>
  <si>
    <t>2023년도 윤금노인요양원 결산서(안) 총괄표</t>
    <phoneticPr fontId="5" type="noConversion"/>
  </si>
  <si>
    <t xml:space="preserve">  ■ 윤금노인요양원</t>
    <phoneticPr fontId="5" type="noConversion"/>
  </si>
  <si>
    <t>(단위 : 원)</t>
    <phoneticPr fontId="5" type="noConversion"/>
  </si>
  <si>
    <t>세               입</t>
    <phoneticPr fontId="5" type="noConversion"/>
  </si>
  <si>
    <t>세               출</t>
    <phoneticPr fontId="5" type="noConversion"/>
  </si>
  <si>
    <t>관</t>
    <phoneticPr fontId="5" type="noConversion"/>
  </si>
  <si>
    <t>항</t>
    <phoneticPr fontId="5" type="noConversion"/>
  </si>
  <si>
    <t>목</t>
    <phoneticPr fontId="5" type="noConversion"/>
  </si>
  <si>
    <t>예   산   액</t>
    <phoneticPr fontId="5" type="noConversion"/>
  </si>
  <si>
    <t>증 감</t>
    <phoneticPr fontId="5" type="noConversion"/>
  </si>
  <si>
    <t xml:space="preserve">2023년 
2차 추경예산 </t>
    <phoneticPr fontId="5" type="noConversion"/>
  </si>
  <si>
    <t xml:space="preserve">2023년 결산 </t>
    <phoneticPr fontId="5" type="noConversion"/>
  </si>
  <si>
    <t xml:space="preserve">2023년 
2차 추경예산 </t>
    <phoneticPr fontId="5" type="noConversion"/>
  </si>
  <si>
    <t>입소(이용)비용
수입 외</t>
    <phoneticPr fontId="5" type="noConversion"/>
  </si>
  <si>
    <t>사  무  비</t>
    <phoneticPr fontId="5" type="noConversion"/>
  </si>
  <si>
    <t>사업  수입</t>
    <phoneticPr fontId="5" type="noConversion"/>
  </si>
  <si>
    <t>사업 수입</t>
    <phoneticPr fontId="5" type="noConversion"/>
  </si>
  <si>
    <t>인  건  비</t>
    <phoneticPr fontId="5" type="noConversion"/>
  </si>
  <si>
    <t>급여외</t>
    <phoneticPr fontId="5" type="noConversion"/>
  </si>
  <si>
    <t>과년도 수입</t>
    <phoneticPr fontId="5" type="noConversion"/>
  </si>
  <si>
    <t>과년도수입</t>
    <phoneticPr fontId="5" type="noConversion"/>
  </si>
  <si>
    <t>업무추진비</t>
    <phoneticPr fontId="5" type="noConversion"/>
  </si>
  <si>
    <t>기관운영비외</t>
    <phoneticPr fontId="5" type="noConversion"/>
  </si>
  <si>
    <t>보조금 수입</t>
    <phoneticPr fontId="5" type="noConversion"/>
  </si>
  <si>
    <t>보조금수입</t>
    <phoneticPr fontId="5" type="noConversion"/>
  </si>
  <si>
    <t>운  영  비</t>
    <phoneticPr fontId="5" type="noConversion"/>
  </si>
  <si>
    <t>여비외</t>
    <phoneticPr fontId="5" type="noConversion"/>
  </si>
  <si>
    <t>국고보조금</t>
    <phoneticPr fontId="5" type="noConversion"/>
  </si>
  <si>
    <t>재산조성비</t>
    <phoneticPr fontId="5" type="noConversion"/>
  </si>
  <si>
    <t>시 설 비</t>
    <phoneticPr fontId="5" type="noConversion"/>
  </si>
  <si>
    <t>시설비외</t>
    <phoneticPr fontId="5" type="noConversion"/>
  </si>
  <si>
    <t>시비보조금</t>
    <phoneticPr fontId="5" type="noConversion"/>
  </si>
  <si>
    <t>사  업  비</t>
    <phoneticPr fontId="5" type="noConversion"/>
  </si>
  <si>
    <t>시군구보조금</t>
    <phoneticPr fontId="5" type="noConversion"/>
  </si>
  <si>
    <t>운영비</t>
    <phoneticPr fontId="5" type="noConversion"/>
  </si>
  <si>
    <t>기타보조금</t>
    <phoneticPr fontId="5" type="noConversion"/>
  </si>
  <si>
    <t>후원금수입</t>
    <phoneticPr fontId="5" type="noConversion"/>
  </si>
  <si>
    <t>후원금 수입</t>
    <phoneticPr fontId="5" type="noConversion"/>
  </si>
  <si>
    <t>복지용구취득비</t>
    <phoneticPr fontId="5" type="noConversion"/>
  </si>
  <si>
    <t>지정후원금</t>
    <phoneticPr fontId="5" type="noConversion"/>
  </si>
  <si>
    <t>전  출  금</t>
    <phoneticPr fontId="5" type="noConversion"/>
  </si>
  <si>
    <t>전 출 금</t>
    <phoneticPr fontId="5" type="noConversion"/>
  </si>
  <si>
    <t>기타전출금</t>
    <phoneticPr fontId="5" type="noConversion"/>
  </si>
  <si>
    <t>비지정후원금</t>
    <phoneticPr fontId="5" type="noConversion"/>
  </si>
  <si>
    <t>과년도지출</t>
    <phoneticPr fontId="5" type="noConversion"/>
  </si>
  <si>
    <t>과년도지출</t>
    <phoneticPr fontId="5" type="noConversion"/>
  </si>
  <si>
    <t>요양급여수입</t>
    <phoneticPr fontId="5" type="noConversion"/>
  </si>
  <si>
    <t>상환금</t>
    <phoneticPr fontId="5" type="noConversion"/>
  </si>
  <si>
    <t>부채상환금</t>
    <phoneticPr fontId="5" type="noConversion"/>
  </si>
  <si>
    <t>원금상환금외</t>
    <phoneticPr fontId="5" type="noConversion"/>
  </si>
  <si>
    <t>잡  지  출</t>
    <phoneticPr fontId="5" type="noConversion"/>
  </si>
  <si>
    <t>잡 지 출</t>
    <phoneticPr fontId="5" type="noConversion"/>
  </si>
  <si>
    <t>잡 지 출</t>
    <phoneticPr fontId="5" type="noConversion"/>
  </si>
  <si>
    <t>가산금수입</t>
    <phoneticPr fontId="5" type="noConversion"/>
  </si>
  <si>
    <t>예비비및기타</t>
    <phoneticPr fontId="5" type="noConversion"/>
  </si>
  <si>
    <t>예비비외</t>
    <phoneticPr fontId="5" type="noConversion"/>
  </si>
  <si>
    <t>차  입  금</t>
    <phoneticPr fontId="5" type="noConversion"/>
  </si>
  <si>
    <t>기타차입급</t>
    <phoneticPr fontId="5" type="noConversion"/>
  </si>
  <si>
    <t>적립금 및
준비금</t>
    <phoneticPr fontId="5" type="noConversion"/>
  </si>
  <si>
    <t>운영충당적립금 및 환경개선준비금</t>
    <phoneticPr fontId="5" type="noConversion"/>
  </si>
  <si>
    <t>전  입  금</t>
    <phoneticPr fontId="5" type="noConversion"/>
  </si>
  <si>
    <t>법인전입금 외</t>
    <phoneticPr fontId="5" type="noConversion"/>
  </si>
  <si>
    <t>운영충당적립금</t>
    <phoneticPr fontId="5" type="noConversion"/>
  </si>
  <si>
    <t>이  월  금</t>
    <phoneticPr fontId="5" type="noConversion"/>
  </si>
  <si>
    <t>시설환경개선준비금</t>
    <phoneticPr fontId="5" type="noConversion"/>
  </si>
  <si>
    <t>전년도이월금</t>
    <phoneticPr fontId="5" type="noConversion"/>
  </si>
  <si>
    <t>전년도이월금
(후원금)</t>
    <phoneticPr fontId="5" type="noConversion"/>
  </si>
  <si>
    <t>전년도이월금
(식재료비)</t>
    <phoneticPr fontId="5" type="noConversion"/>
  </si>
  <si>
    <t>잡  수  입</t>
    <phoneticPr fontId="5" type="noConversion"/>
  </si>
  <si>
    <t>직원식재료비
수입 외</t>
    <phoneticPr fontId="5" type="noConversion"/>
  </si>
  <si>
    <t>합               계</t>
    <phoneticPr fontId="5" type="noConversion"/>
  </si>
  <si>
    <t>[별지 제5호의3서식]</t>
    <phoneticPr fontId="5" type="noConversion"/>
  </si>
  <si>
    <t>과         목</t>
    <phoneticPr fontId="5" type="noConversion"/>
  </si>
  <si>
    <t>정부보조금</t>
    <phoneticPr fontId="5" type="noConversion"/>
  </si>
  <si>
    <t>입소자
(이용자)
부담금수입</t>
    <phoneticPr fontId="5" type="noConversion"/>
  </si>
  <si>
    <t>입소(이용)비용
수입</t>
    <phoneticPr fontId="5" type="noConversion"/>
  </si>
  <si>
    <t>본인부담금
수입</t>
    <phoneticPr fontId="5" type="noConversion"/>
  </si>
  <si>
    <t>식재료비수입</t>
    <phoneticPr fontId="5" type="noConversion"/>
  </si>
  <si>
    <r>
      <t>사 업</t>
    </r>
    <r>
      <rPr>
        <sz val="11"/>
        <rFont val="돋움"/>
        <family val="3"/>
        <charset val="129"/>
      </rPr>
      <t xml:space="preserve"> 수 입</t>
    </r>
    <phoneticPr fontId="5" type="noConversion"/>
  </si>
  <si>
    <r>
      <t>사 업</t>
    </r>
    <r>
      <rPr>
        <sz val="11"/>
        <rFont val="돋움"/>
        <family val="3"/>
        <charset val="129"/>
      </rPr>
      <t xml:space="preserve"> 수 입</t>
    </r>
    <phoneticPr fontId="5" type="noConversion"/>
  </si>
  <si>
    <t>예산</t>
    <phoneticPr fontId="5" type="noConversion"/>
  </si>
  <si>
    <t>결산</t>
    <phoneticPr fontId="5" type="noConversion"/>
  </si>
  <si>
    <t>증감</t>
    <phoneticPr fontId="5" type="noConversion"/>
  </si>
  <si>
    <t>증감</t>
    <phoneticPr fontId="5" type="noConversion"/>
  </si>
  <si>
    <t>항</t>
    <phoneticPr fontId="5" type="noConversion"/>
  </si>
  <si>
    <t>비지정후원금</t>
    <phoneticPr fontId="5" type="noConversion"/>
  </si>
  <si>
    <t>차입금</t>
    <phoneticPr fontId="5" type="noConversion"/>
  </si>
  <si>
    <t>금융기관
차입금</t>
    <phoneticPr fontId="5" type="noConversion"/>
  </si>
  <si>
    <t>과         목</t>
    <phoneticPr fontId="5" type="noConversion"/>
  </si>
  <si>
    <t>정부보조금</t>
    <phoneticPr fontId="5" type="noConversion"/>
  </si>
  <si>
    <t>관</t>
    <phoneticPr fontId="5" type="noConversion"/>
  </si>
  <si>
    <t>항</t>
    <phoneticPr fontId="5" type="noConversion"/>
  </si>
  <si>
    <t>목</t>
    <phoneticPr fontId="5" type="noConversion"/>
  </si>
  <si>
    <t>전입금</t>
    <phoneticPr fontId="5" type="noConversion"/>
  </si>
  <si>
    <t>전입금</t>
    <phoneticPr fontId="5" type="noConversion"/>
  </si>
  <si>
    <t>법인전입금
(후원금)</t>
    <phoneticPr fontId="5" type="noConversion"/>
  </si>
  <si>
    <t>이월금</t>
    <phoneticPr fontId="5" type="noConversion"/>
  </si>
  <si>
    <t>전년도이월금(자부담)</t>
    <phoneticPr fontId="5" type="noConversion"/>
  </si>
  <si>
    <t>전년도이월금(후원금)</t>
    <phoneticPr fontId="5" type="noConversion"/>
  </si>
  <si>
    <t>전년도이월금
(식재료비)</t>
    <phoneticPr fontId="5" type="noConversion"/>
  </si>
  <si>
    <t>잡수입</t>
    <phoneticPr fontId="5" type="noConversion"/>
  </si>
  <si>
    <t>잡수입</t>
    <phoneticPr fontId="5" type="noConversion"/>
  </si>
  <si>
    <t>목</t>
    <phoneticPr fontId="5" type="noConversion"/>
  </si>
  <si>
    <t>불용품매각대</t>
    <phoneticPr fontId="5" type="noConversion"/>
  </si>
  <si>
    <t>기타예금이자수입</t>
    <phoneticPr fontId="5" type="noConversion"/>
  </si>
  <si>
    <t>직원식재료
수입</t>
    <phoneticPr fontId="5" type="noConversion"/>
  </si>
  <si>
    <t>기타잡수입</t>
    <phoneticPr fontId="5" type="noConversion"/>
  </si>
  <si>
    <t>합    계</t>
    <phoneticPr fontId="5" type="noConversion"/>
  </si>
  <si>
    <t>예산</t>
    <phoneticPr fontId="5" type="noConversion"/>
  </si>
  <si>
    <t>결산</t>
    <phoneticPr fontId="5" type="noConversion"/>
  </si>
  <si>
    <t>증감</t>
    <phoneticPr fontId="5" type="noConversion"/>
  </si>
  <si>
    <t>합         계</t>
    <phoneticPr fontId="5" type="noConversion"/>
  </si>
  <si>
    <t>총         계</t>
    <phoneticPr fontId="5" type="noConversion"/>
  </si>
  <si>
    <t>2023년 세출 결산서(윤금노인요양원)</t>
    <phoneticPr fontId="5" type="noConversion"/>
  </si>
  <si>
    <t>[별지 제5호의4서식]</t>
    <phoneticPr fontId="5" type="noConversion"/>
  </si>
  <si>
    <t>사무비</t>
    <phoneticPr fontId="5" type="noConversion"/>
  </si>
  <si>
    <t>인건비</t>
    <phoneticPr fontId="5" type="noConversion"/>
  </si>
  <si>
    <t>급여</t>
    <phoneticPr fontId="5" type="noConversion"/>
  </si>
  <si>
    <t>각종수당</t>
    <phoneticPr fontId="5" type="noConversion"/>
  </si>
  <si>
    <t>일용잡급</t>
    <phoneticPr fontId="5" type="noConversion"/>
  </si>
  <si>
    <t>퇴직금 및 
퇴직적립금</t>
    <phoneticPr fontId="5" type="noConversion"/>
  </si>
  <si>
    <t>사회보험부담금</t>
    <phoneticPr fontId="5" type="noConversion"/>
  </si>
  <si>
    <t>목</t>
    <phoneticPr fontId="5" type="noConversion"/>
  </si>
  <si>
    <t>업무추진비</t>
    <phoneticPr fontId="5" type="noConversion"/>
  </si>
  <si>
    <t>운영비</t>
    <phoneticPr fontId="5" type="noConversion"/>
  </si>
  <si>
    <t>공공요금 및
각종 세금공과금</t>
    <phoneticPr fontId="5" type="noConversion"/>
  </si>
  <si>
    <t>재산조성비</t>
    <phoneticPr fontId="5" type="noConversion"/>
  </si>
  <si>
    <t>시설비</t>
    <phoneticPr fontId="5" type="noConversion"/>
  </si>
  <si>
    <t>사업비</t>
    <phoneticPr fontId="5" type="noConversion"/>
  </si>
  <si>
    <t>생계비</t>
    <phoneticPr fontId="5" type="noConversion"/>
  </si>
  <si>
    <t>수용기관경비</t>
    <phoneticPr fontId="5" type="noConversion"/>
  </si>
  <si>
    <t>의료비</t>
    <phoneticPr fontId="5" type="noConversion"/>
  </si>
  <si>
    <t>장의비</t>
    <phoneticPr fontId="5" type="noConversion"/>
  </si>
  <si>
    <t>사업비</t>
    <phoneticPr fontId="5" type="noConversion"/>
  </si>
  <si>
    <t>과년도지출</t>
    <phoneticPr fontId="5" type="noConversion"/>
  </si>
  <si>
    <t>상환금</t>
    <phoneticPr fontId="5" type="noConversion"/>
  </si>
  <si>
    <t>부채상환금</t>
    <phoneticPr fontId="5" type="noConversion"/>
  </si>
  <si>
    <t>원금상환금</t>
    <phoneticPr fontId="5" type="noConversion"/>
  </si>
  <si>
    <t>이자지불금</t>
    <phoneticPr fontId="5" type="noConversion"/>
  </si>
  <si>
    <t>과         목</t>
    <phoneticPr fontId="5" type="noConversion"/>
  </si>
  <si>
    <t>관</t>
    <phoneticPr fontId="5" type="noConversion"/>
  </si>
  <si>
    <t>항</t>
    <phoneticPr fontId="5" type="noConversion"/>
  </si>
  <si>
    <t>잡지출</t>
    <phoneticPr fontId="5" type="noConversion"/>
  </si>
  <si>
    <t>잡지출</t>
    <phoneticPr fontId="5" type="noConversion"/>
  </si>
  <si>
    <t>잡지출</t>
    <phoneticPr fontId="5" type="noConversion"/>
  </si>
  <si>
    <t>예비비</t>
    <phoneticPr fontId="5" type="noConversion"/>
  </si>
  <si>
    <t>적립금
 및 준비금</t>
    <phoneticPr fontId="5" type="noConversion"/>
  </si>
  <si>
    <t>운영충당적립금
및 환경개선준비금</t>
    <phoneticPr fontId="5" type="noConversion"/>
  </si>
  <si>
    <t>운영충당적립금</t>
    <phoneticPr fontId="5" type="noConversion"/>
  </si>
  <si>
    <t>시설환경개선부담금</t>
    <phoneticPr fontId="5" type="noConversion"/>
  </si>
  <si>
    <t>결산</t>
    <phoneticPr fontId="5" type="noConversion"/>
  </si>
  <si>
    <t>총         계</t>
    <phoneticPr fontId="5" type="noConversion"/>
  </si>
  <si>
    <t>결산</t>
    <phoneticPr fontId="5" type="noConversion"/>
  </si>
  <si>
    <t>2023년 예산</t>
    <phoneticPr fontId="5" type="noConversion"/>
  </si>
  <si>
    <t>2023년 결산</t>
    <phoneticPr fontId="5" type="noConversion"/>
  </si>
  <si>
    <t>프로그램사업비</t>
    <phoneticPr fontId="5" type="noConversion"/>
  </si>
  <si>
    <t>입소자(이용자)
부담금 수입</t>
    <phoneticPr fontId="5" type="noConversion"/>
  </si>
  <si>
    <t>입소(이용)
비용
수입</t>
    <phoneticPr fontId="5" type="noConversion"/>
  </si>
  <si>
    <t>2023년 세입 결산서(윤금노인요양원)</t>
    <phoneticPr fontId="5" type="noConversion"/>
  </si>
  <si>
    <t>차년 이월금</t>
    <phoneticPr fontId="5" type="noConversion"/>
  </si>
  <si>
    <t>2023년도 윤금노인요양원(특별회계) 수지 계산서</t>
    <phoneticPr fontId="5" type="noConversion"/>
  </si>
  <si>
    <t xml:space="preserve">  2. 환경개선준비금</t>
    <phoneticPr fontId="5" type="noConversion"/>
  </si>
  <si>
    <t xml:space="preserve">  2. 환경개선준비금</t>
    <phoneticPr fontId="5" type="noConversion"/>
  </si>
  <si>
    <t>2023년도 윤금노인요양원 특별회계 결산 세입, 세출 총괄표</t>
    <phoneticPr fontId="5" type="noConversion"/>
  </si>
  <si>
    <t>시설환경개선 준비금</t>
    <phoneticPr fontId="5" type="noConversion"/>
  </si>
  <si>
    <t>전년도이월금
(시설환경개선준비금)</t>
    <phoneticPr fontId="5" type="noConversion"/>
  </si>
  <si>
    <t>2023년 세입결산서(윤금노인요양원 특별회계)</t>
    <phoneticPr fontId="5" type="noConversion"/>
  </si>
  <si>
    <t>시설환경개선준비금</t>
    <phoneticPr fontId="5" type="noConversion"/>
  </si>
  <si>
    <t>시설환경개선준비금 지출</t>
    <phoneticPr fontId="5" type="noConversion"/>
  </si>
  <si>
    <t>전년도이월금
(운영충당적립금)</t>
    <phoneticPr fontId="5" type="noConversion"/>
  </si>
  <si>
    <t>전년도이월금
(시설환경개선준비금)</t>
    <phoneticPr fontId="5" type="noConversion"/>
  </si>
  <si>
    <t>2023년 세출 결산서(윤금노인요양원 특별회계)</t>
    <phoneticPr fontId="5" type="noConversion"/>
  </si>
  <si>
    <t>시설환경개선준비금지출</t>
    <phoneticPr fontId="5" type="noConversion"/>
  </si>
  <si>
    <t>2023년 결산</t>
    <phoneticPr fontId="5" type="noConversion"/>
  </si>
  <si>
    <t>2023년 예산</t>
    <phoneticPr fontId="5" type="noConversion"/>
  </si>
  <si>
    <t>운영충당적립금 지출</t>
    <phoneticPr fontId="5" type="noConversion"/>
  </si>
  <si>
    <t>운영충당적립금</t>
    <phoneticPr fontId="5" type="noConversion"/>
  </si>
  <si>
    <t>시설환경개선준비금</t>
    <phoneticPr fontId="5" type="noConversion"/>
  </si>
  <si>
    <t xml:space="preserve">    가. 차년 이월금</t>
    <phoneticPr fontId="5" type="noConversion"/>
  </si>
  <si>
    <t xml:space="preserve">    가. 차년 이월금</t>
    <phoneticPr fontId="5" type="noConversion"/>
  </si>
  <si>
    <t>후원금</t>
    <phoneticPr fontId="5" type="noConversion"/>
  </si>
  <si>
    <t>식재료비</t>
    <phoneticPr fontId="5" type="noConversion"/>
  </si>
  <si>
    <t>자부담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</si>
</sst>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37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20"/>
      <name val="굴림체"/>
      <family val="3"/>
      <charset val="129"/>
    </font>
    <font>
      <b/>
      <sz val="11"/>
      <name val="굴림체"/>
      <family val="3"/>
      <charset val="129"/>
    </font>
    <font>
      <sz val="11"/>
      <name val="굴림체"/>
      <family val="3"/>
      <charset val="129"/>
    </font>
    <font>
      <b/>
      <sz val="14"/>
      <name val="굴림체"/>
      <family val="3"/>
      <charset val="129"/>
    </font>
    <font>
      <b/>
      <sz val="10"/>
      <name val="굴림체"/>
      <family val="3"/>
      <charset val="129"/>
    </font>
    <font>
      <b/>
      <sz val="8"/>
      <name val="굴림체"/>
      <family val="3"/>
      <charset val="129"/>
    </font>
    <font>
      <sz val="8"/>
      <name val="굴림체"/>
      <family val="3"/>
      <charset val="129"/>
    </font>
    <font>
      <sz val="9"/>
      <color rgb="FF000000"/>
      <name val="굴림체"/>
      <family val="3"/>
      <charset val="129"/>
    </font>
    <font>
      <sz val="11"/>
      <color rgb="FF000000"/>
      <name val="돋움"/>
      <family val="3"/>
      <charset val="129"/>
    </font>
    <font>
      <b/>
      <u val="doubleAccounting"/>
      <sz val="20"/>
      <name val="굴림체"/>
      <family val="3"/>
      <charset val="129"/>
    </font>
    <font>
      <sz val="12"/>
      <name val="굴림체"/>
      <family val="3"/>
      <charset val="129"/>
    </font>
    <font>
      <b/>
      <sz val="12"/>
      <name val="굴림체"/>
      <family val="3"/>
      <charset val="129"/>
    </font>
    <font>
      <b/>
      <sz val="12"/>
      <color indexed="8"/>
      <name val="굴림체"/>
      <family val="3"/>
      <charset val="129"/>
    </font>
    <font>
      <sz val="11"/>
      <color indexed="8"/>
      <name val="맑은 고딕"/>
      <family val="2"/>
      <scheme val="minor"/>
    </font>
    <font>
      <sz val="11"/>
      <color theme="1"/>
      <name val="돋움"/>
      <family val="3"/>
      <charset val="129"/>
    </font>
    <font>
      <u/>
      <sz val="20"/>
      <name val="돋움"/>
      <family val="3"/>
      <charset val="129"/>
    </font>
    <font>
      <u/>
      <sz val="11"/>
      <color theme="1"/>
      <name val="돋움"/>
      <family val="3"/>
      <charset val="129"/>
    </font>
    <font>
      <b/>
      <sz val="12"/>
      <name val="돋움"/>
      <family val="3"/>
      <charset val="129"/>
    </font>
    <font>
      <b/>
      <sz val="12"/>
      <color theme="1"/>
      <name val="돋움"/>
      <family val="3"/>
      <charset val="129"/>
    </font>
    <font>
      <b/>
      <u/>
      <sz val="20"/>
      <name val="돋움"/>
      <family val="3"/>
      <charset val="129"/>
    </font>
    <font>
      <b/>
      <sz val="20"/>
      <name val="돋움"/>
      <family val="3"/>
      <charset val="129"/>
    </font>
    <font>
      <b/>
      <sz val="10"/>
      <name val="돋움"/>
      <family val="3"/>
      <charset val="129"/>
    </font>
    <font>
      <b/>
      <sz val="11"/>
      <name val="돋움"/>
      <family val="3"/>
      <charset val="129"/>
    </font>
    <font>
      <sz val="10"/>
      <name val="돋움"/>
      <family val="3"/>
      <charset val="129"/>
    </font>
    <font>
      <b/>
      <sz val="9"/>
      <color rgb="FF000000"/>
      <name val="굴림체"/>
      <family val="3"/>
      <charset val="129"/>
    </font>
    <font>
      <sz val="12"/>
      <name val="돋움"/>
      <family val="3"/>
      <charset val="129"/>
    </font>
    <font>
      <b/>
      <sz val="10"/>
      <color theme="1"/>
      <name val="돋움"/>
      <family val="3"/>
      <charset val="129"/>
    </font>
    <font>
      <b/>
      <sz val="12"/>
      <color rgb="FF286892"/>
      <name val="돋움"/>
      <family val="3"/>
      <charset val="129"/>
    </font>
    <font>
      <b/>
      <u val="doubleAccounting"/>
      <sz val="16"/>
      <name val="굴림체"/>
      <family val="3"/>
      <charset val="129"/>
    </font>
    <font>
      <sz val="9"/>
      <name val="굴림"/>
      <family val="3"/>
      <charset val="129"/>
    </font>
    <font>
      <sz val="10"/>
      <name val="굴림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</fills>
  <borders count="1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hair">
        <color rgb="FF000000"/>
      </right>
      <top style="thin">
        <color indexed="64"/>
      </top>
      <bottom/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hair">
        <color rgb="FF000000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hair">
        <color rgb="FF000000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indexed="64"/>
      </left>
      <right style="thin">
        <color rgb="FF000000"/>
      </right>
      <top/>
      <bottom/>
      <diagonal/>
    </border>
    <border>
      <left style="hair">
        <color indexed="64"/>
      </left>
      <right style="thin">
        <color rgb="FF000000"/>
      </right>
      <top/>
      <bottom style="thin">
        <color indexed="64"/>
      </bottom>
      <diagonal/>
    </border>
    <border>
      <left style="hair">
        <color indexed="64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indexed="64"/>
      </top>
      <bottom/>
      <diagonal/>
    </border>
    <border>
      <left style="hair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indexed="64"/>
      </left>
      <right/>
      <top style="thin">
        <color rgb="FF000000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hair">
        <color indexed="64"/>
      </right>
      <top/>
      <bottom/>
      <diagonal/>
    </border>
    <border>
      <left style="thin">
        <color rgb="FF000000"/>
      </left>
      <right style="hair">
        <color indexed="64"/>
      </right>
      <top/>
      <bottom style="thin">
        <color indexed="64"/>
      </bottom>
      <diagonal/>
    </border>
    <border>
      <left style="thin">
        <color rgb="FF000000"/>
      </left>
      <right style="hair">
        <color indexed="64"/>
      </right>
      <top style="thin">
        <color indexed="64"/>
      </top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41" fontId="4" fillId="0" borderId="0" applyFont="0" applyFill="0" applyBorder="0" applyAlignment="0" applyProtection="0"/>
    <xf numFmtId="0" fontId="14" fillId="0" borderId="0"/>
    <xf numFmtId="0" fontId="3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425">
    <xf numFmtId="0" fontId="0" fillId="0" borderId="0" xfId="0"/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76" fontId="11" fillId="0" borderId="5" xfId="0" applyNumberFormat="1" applyFont="1" applyBorder="1" applyAlignment="1">
      <alignment horizontal="right" vertical="center"/>
    </xf>
    <xf numFmtId="176" fontId="11" fillId="0" borderId="7" xfId="0" applyNumberFormat="1" applyFont="1" applyBorder="1" applyAlignment="1">
      <alignment horizontal="right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76" fontId="11" fillId="0" borderId="10" xfId="0" applyNumberFormat="1" applyFont="1" applyBorder="1" applyAlignment="1">
      <alignment horizontal="right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right" vertical="center"/>
    </xf>
    <xf numFmtId="176" fontId="12" fillId="0" borderId="7" xfId="0" applyNumberFormat="1" applyFont="1" applyBorder="1" applyAlignment="1">
      <alignment horizontal="right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right" vertical="center"/>
    </xf>
    <xf numFmtId="0" fontId="11" fillId="0" borderId="14" xfId="0" applyFont="1" applyBorder="1" applyAlignment="1">
      <alignment horizontal="center" vertical="center"/>
    </xf>
    <xf numFmtId="176" fontId="11" fillId="0" borderId="12" xfId="0" applyNumberFormat="1" applyFont="1" applyBorder="1" applyAlignment="1">
      <alignment horizontal="right" vertical="center"/>
    </xf>
    <xf numFmtId="176" fontId="11" fillId="0" borderId="15" xfId="0" applyNumberFormat="1" applyFont="1" applyBorder="1" applyAlignment="1">
      <alignment horizontal="right" vertical="center"/>
    </xf>
    <xf numFmtId="176" fontId="11" fillId="0" borderId="16" xfId="0" applyNumberFormat="1" applyFont="1" applyBorder="1" applyAlignment="1">
      <alignment horizontal="right" vertical="center"/>
    </xf>
    <xf numFmtId="0" fontId="12" fillId="0" borderId="13" xfId="0" applyFont="1" applyBorder="1" applyAlignment="1">
      <alignment horizontal="center" vertical="center" wrapText="1"/>
    </xf>
    <xf numFmtId="41" fontId="12" fillId="0" borderId="10" xfId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176" fontId="12" fillId="0" borderId="5" xfId="0" applyNumberFormat="1" applyFont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7" fillId="0" borderId="27" xfId="0" applyFont="1" applyBorder="1" applyAlignment="1">
      <alignment vertical="center"/>
    </xf>
    <xf numFmtId="176" fontId="17" fillId="0" borderId="0" xfId="0" applyNumberFormat="1" applyFont="1" applyAlignment="1">
      <alignment vertical="center"/>
    </xf>
    <xf numFmtId="176" fontId="17" fillId="0" borderId="12" xfId="0" applyNumberFormat="1" applyFont="1" applyBorder="1" applyAlignment="1">
      <alignment vertical="center"/>
    </xf>
    <xf numFmtId="176" fontId="17" fillId="0" borderId="37" xfId="0" applyNumberFormat="1" applyFont="1" applyBorder="1" applyAlignment="1">
      <alignment vertical="center"/>
    </xf>
    <xf numFmtId="176" fontId="17" fillId="0" borderId="17" xfId="0" applyNumberFormat="1" applyFont="1" applyBorder="1" applyAlignment="1">
      <alignment vertical="center"/>
    </xf>
    <xf numFmtId="0" fontId="17" fillId="0" borderId="27" xfId="0" applyFont="1" applyBorder="1" applyAlignment="1">
      <alignment horizontal="left" vertical="center"/>
    </xf>
    <xf numFmtId="0" fontId="17" fillId="0" borderId="27" xfId="0" applyFont="1" applyBorder="1" applyAlignment="1">
      <alignment horizontal="center" vertical="center"/>
    </xf>
    <xf numFmtId="0" fontId="18" fillId="0" borderId="27" xfId="0" applyFont="1" applyBorder="1" applyAlignment="1">
      <alignment horizontal="justify" vertical="center"/>
    </xf>
    <xf numFmtId="0" fontId="17" fillId="4" borderId="36" xfId="0" applyFont="1" applyFill="1" applyBorder="1" applyAlignment="1">
      <alignment horizontal="center" vertical="center"/>
    </xf>
    <xf numFmtId="0" fontId="17" fillId="4" borderId="9" xfId="0" applyFont="1" applyFill="1" applyBorder="1" applyAlignment="1">
      <alignment horizontal="center" vertical="center"/>
    </xf>
    <xf numFmtId="176" fontId="17" fillId="4" borderId="19" xfId="0" applyNumberFormat="1" applyFont="1" applyFill="1" applyBorder="1" applyAlignment="1">
      <alignment vertical="center"/>
    </xf>
    <xf numFmtId="176" fontId="17" fillId="4" borderId="10" xfId="0" applyNumberFormat="1" applyFont="1" applyFill="1" applyBorder="1" applyAlignment="1">
      <alignment vertical="center"/>
    </xf>
    <xf numFmtId="176" fontId="17" fillId="4" borderId="38" xfId="0" applyNumberFormat="1" applyFont="1" applyFill="1" applyBorder="1" applyAlignment="1">
      <alignment vertical="center"/>
    </xf>
    <xf numFmtId="0" fontId="17" fillId="4" borderId="39" xfId="0" applyFont="1" applyFill="1" applyBorder="1" applyAlignment="1">
      <alignment horizontal="center" vertical="center"/>
    </xf>
    <xf numFmtId="176" fontId="17" fillId="4" borderId="33" xfId="0" applyNumberFormat="1" applyFont="1" applyFill="1" applyBorder="1" applyAlignment="1">
      <alignment vertical="center"/>
    </xf>
    <xf numFmtId="176" fontId="17" fillId="4" borderId="3" xfId="0" applyNumberFormat="1" applyFont="1" applyFill="1" applyBorder="1" applyAlignment="1">
      <alignment vertical="center"/>
    </xf>
    <xf numFmtId="176" fontId="17" fillId="4" borderId="40" xfId="0" applyNumberFormat="1" applyFont="1" applyFill="1" applyBorder="1" applyAlignment="1">
      <alignment vertical="center"/>
    </xf>
    <xf numFmtId="0" fontId="21" fillId="0" borderId="34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6" fontId="27" fillId="5" borderId="73" xfId="0" applyNumberFormat="1" applyFont="1" applyFill="1" applyBorder="1" applyAlignment="1">
      <alignment horizontal="center" vertical="center"/>
    </xf>
    <xf numFmtId="176" fontId="27" fillId="5" borderId="75" xfId="0" applyNumberFormat="1" applyFont="1" applyFill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6" fontId="27" fillId="5" borderId="76" xfId="0" applyNumberFormat="1" applyFont="1" applyFill="1" applyBorder="1" applyAlignment="1">
      <alignment horizontal="center" vertical="center"/>
    </xf>
    <xf numFmtId="176" fontId="27" fillId="5" borderId="12" xfId="0" applyNumberFormat="1" applyFont="1" applyFill="1" applyBorder="1" applyAlignment="1">
      <alignment horizontal="center" vertical="center"/>
    </xf>
    <xf numFmtId="176" fontId="27" fillId="5" borderId="74" xfId="0" applyNumberFormat="1" applyFont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7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176" fontId="29" fillId="8" borderId="73" xfId="0" applyNumberFormat="1" applyFont="1" applyFill="1" applyBorder="1" applyAlignment="1">
      <alignment horizontal="center" vertical="center"/>
    </xf>
    <xf numFmtId="176" fontId="27" fillId="8" borderId="73" xfId="0" applyNumberFormat="1" applyFont="1" applyFill="1" applyBorder="1" applyAlignment="1">
      <alignment horizontal="center" vertical="center"/>
    </xf>
    <xf numFmtId="176" fontId="29" fillId="0" borderId="74" xfId="0" applyNumberFormat="1" applyFont="1" applyBorder="1" applyAlignment="1">
      <alignment horizontal="center" vertical="center"/>
    </xf>
    <xf numFmtId="176" fontId="27" fillId="0" borderId="74" xfId="0" applyNumberFormat="1" applyFont="1" applyBorder="1" applyAlignment="1">
      <alignment horizontal="center" vertical="center"/>
    </xf>
    <xf numFmtId="176" fontId="29" fillId="0" borderId="76" xfId="0" applyNumberFormat="1" applyFont="1" applyBorder="1" applyAlignment="1">
      <alignment horizontal="center" vertical="center"/>
    </xf>
    <xf numFmtId="176" fontId="27" fillId="0" borderId="76" xfId="0" applyNumberFormat="1" applyFont="1" applyBorder="1" applyAlignment="1">
      <alignment horizontal="center" vertical="center"/>
    </xf>
    <xf numFmtId="0" fontId="0" fillId="6" borderId="61" xfId="0" applyFill="1" applyBorder="1" applyAlignment="1">
      <alignment vertical="center"/>
    </xf>
    <xf numFmtId="0" fontId="0" fillId="6" borderId="51" xfId="0" applyFill="1" applyBorder="1" applyAlignment="1">
      <alignment vertical="center"/>
    </xf>
    <xf numFmtId="0" fontId="0" fillId="8" borderId="12" xfId="0" applyFill="1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27" fillId="5" borderId="5" xfId="0" applyNumberFormat="1" applyFont="1" applyFill="1" applyBorder="1" applyAlignment="1">
      <alignment horizontal="center" vertical="center"/>
    </xf>
    <xf numFmtId="176" fontId="27" fillId="5" borderId="1" xfId="0" applyNumberFormat="1" applyFont="1" applyFill="1" applyBorder="1" applyAlignment="1">
      <alignment horizontal="center" vertical="center"/>
    </xf>
    <xf numFmtId="176" fontId="27" fillId="5" borderId="94" xfId="0" applyNumberFormat="1" applyFont="1" applyFill="1" applyBorder="1" applyAlignment="1">
      <alignment horizontal="center" vertical="center"/>
    </xf>
    <xf numFmtId="0" fontId="20" fillId="5" borderId="12" xfId="0" applyFont="1" applyFill="1" applyBorder="1" applyAlignment="1">
      <alignment horizontal="center" vertical="center"/>
    </xf>
    <xf numFmtId="176" fontId="32" fillId="5" borderId="12" xfId="0" applyNumberFormat="1" applyFont="1" applyFill="1" applyBorder="1" applyAlignment="1">
      <alignment horizontal="center" vertical="center"/>
    </xf>
    <xf numFmtId="176" fontId="27" fillId="8" borderId="12" xfId="0" applyNumberFormat="1" applyFont="1" applyFill="1" applyBorder="1" applyAlignment="1">
      <alignment horizontal="center" vertical="center"/>
    </xf>
    <xf numFmtId="0" fontId="0" fillId="6" borderId="50" xfId="0" applyFill="1" applyBorder="1" applyAlignment="1">
      <alignment vertical="center"/>
    </xf>
    <xf numFmtId="0" fontId="0" fillId="6" borderId="52" xfId="0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76" fontId="32" fillId="5" borderId="17" xfId="0" applyNumberFormat="1" applyFont="1" applyFill="1" applyBorder="1" applyAlignment="1">
      <alignment horizontal="center" vertical="center"/>
    </xf>
    <xf numFmtId="176" fontId="32" fillId="5" borderId="74" xfId="0" applyNumberFormat="1" applyFont="1" applyFill="1" applyBorder="1" applyAlignment="1">
      <alignment horizontal="center" vertical="center"/>
    </xf>
    <xf numFmtId="0" fontId="0" fillId="6" borderId="80" xfId="0" applyFill="1" applyBorder="1" applyAlignment="1">
      <alignment vertical="center"/>
    </xf>
    <xf numFmtId="0" fontId="0" fillId="6" borderId="44" xfId="0" applyFill="1" applyBorder="1" applyAlignment="1">
      <alignment vertical="center"/>
    </xf>
    <xf numFmtId="0" fontId="0" fillId="6" borderId="81" xfId="0" applyFill="1" applyBorder="1" applyAlignment="1">
      <alignment vertical="center"/>
    </xf>
    <xf numFmtId="0" fontId="0" fillId="6" borderId="101" xfId="0" applyFill="1" applyBorder="1" applyAlignment="1">
      <alignment vertical="center"/>
    </xf>
    <xf numFmtId="0" fontId="0" fillId="6" borderId="99" xfId="0" applyFill="1" applyBorder="1" applyAlignment="1">
      <alignment vertical="center"/>
    </xf>
    <xf numFmtId="0" fontId="0" fillId="6" borderId="100" xfId="0" applyFill="1" applyBorder="1" applyAlignment="1">
      <alignment vertical="center"/>
    </xf>
    <xf numFmtId="0" fontId="16" fillId="0" borderId="0" xfId="0" applyFont="1" applyAlignment="1">
      <alignment horizontal="right" vertical="center" wrapText="1"/>
    </xf>
    <xf numFmtId="0" fontId="10" fillId="0" borderId="27" xfId="0" applyFont="1" applyBorder="1" applyAlignment="1">
      <alignment vertical="center"/>
    </xf>
    <xf numFmtId="0" fontId="11" fillId="0" borderId="115" xfId="0" applyFont="1" applyBorder="1" applyAlignment="1">
      <alignment horizontal="center" vertical="center" wrapText="1" shrinkToFit="1"/>
    </xf>
    <xf numFmtId="0" fontId="11" fillId="0" borderId="116" xfId="0" applyFont="1" applyBorder="1" applyAlignment="1">
      <alignment horizontal="center" vertical="center" wrapText="1" shrinkToFit="1"/>
    </xf>
    <xf numFmtId="0" fontId="11" fillId="0" borderId="115" xfId="0" applyFont="1" applyBorder="1" applyAlignment="1">
      <alignment horizontal="center" vertical="center" wrapText="1"/>
    </xf>
    <xf numFmtId="0" fontId="11" fillId="0" borderId="116" xfId="0" applyFont="1" applyBorder="1" applyAlignment="1">
      <alignment horizontal="center" vertical="center" wrapText="1"/>
    </xf>
    <xf numFmtId="176" fontId="11" fillId="0" borderId="117" xfId="0" applyNumberFormat="1" applyFont="1" applyBorder="1" applyAlignment="1">
      <alignment horizontal="right" vertical="center"/>
    </xf>
    <xf numFmtId="0" fontId="0" fillId="0" borderId="2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 shrinkToFit="1"/>
    </xf>
    <xf numFmtId="0" fontId="11" fillId="0" borderId="10" xfId="0" applyFont="1" applyBorder="1" applyAlignment="1">
      <alignment horizontal="center" vertical="center" wrapText="1" shrinkToFit="1"/>
    </xf>
    <xf numFmtId="0" fontId="0" fillId="0" borderId="29" xfId="0" applyBorder="1" applyAlignment="1">
      <alignment horizontal="center" vertical="center" wrapText="1" shrinkToFit="1"/>
    </xf>
    <xf numFmtId="0" fontId="0" fillId="0" borderId="25" xfId="0" applyBorder="1" applyAlignment="1">
      <alignment horizontal="center" vertical="center" wrapText="1" shrinkToFit="1"/>
    </xf>
    <xf numFmtId="0" fontId="0" fillId="0" borderId="39" xfId="0" applyBorder="1" applyAlignment="1">
      <alignment horizontal="center" vertical="center" shrinkToFit="1"/>
    </xf>
    <xf numFmtId="176" fontId="11" fillId="0" borderId="119" xfId="0" applyNumberFormat="1" applyFont="1" applyBorder="1" applyAlignment="1">
      <alignment horizontal="right" vertical="center"/>
    </xf>
    <xf numFmtId="176" fontId="11" fillId="0" borderId="120" xfId="0" applyNumberFormat="1" applyFont="1" applyBorder="1" applyAlignment="1">
      <alignment horizontal="right" vertical="center"/>
    </xf>
    <xf numFmtId="0" fontId="2" fillId="0" borderId="0" xfId="5">
      <alignment vertical="center"/>
    </xf>
    <xf numFmtId="0" fontId="13" fillId="7" borderId="42" xfId="5" applyFont="1" applyFill="1" applyBorder="1" applyAlignment="1">
      <alignment horizontal="center" vertical="center" wrapText="1"/>
    </xf>
    <xf numFmtId="176" fontId="13" fillId="7" borderId="42" xfId="5" applyNumberFormat="1" applyFont="1" applyFill="1" applyBorder="1" applyAlignment="1">
      <alignment horizontal="center" vertical="center" wrapText="1"/>
    </xf>
    <xf numFmtId="176" fontId="30" fillId="7" borderId="42" xfId="5" applyNumberFormat="1" applyFont="1" applyFill="1" applyBorder="1" applyAlignment="1">
      <alignment horizontal="center" vertical="center" wrapText="1"/>
    </xf>
    <xf numFmtId="0" fontId="13" fillId="6" borderId="71" xfId="5" applyFont="1" applyFill="1" applyBorder="1" applyAlignment="1">
      <alignment horizontal="center" vertical="center" wrapText="1"/>
    </xf>
    <xf numFmtId="176" fontId="13" fillId="6" borderId="71" xfId="5" applyNumberFormat="1" applyFont="1" applyFill="1" applyBorder="1" applyAlignment="1">
      <alignment horizontal="center" vertical="center" wrapText="1"/>
    </xf>
    <xf numFmtId="176" fontId="30" fillId="6" borderId="71" xfId="5" applyNumberFormat="1" applyFont="1" applyFill="1" applyBorder="1" applyAlignment="1">
      <alignment horizontal="center" vertical="center" wrapText="1"/>
    </xf>
    <xf numFmtId="0" fontId="13" fillId="6" borderId="35" xfId="5" applyFont="1" applyFill="1" applyBorder="1" applyAlignment="1">
      <alignment horizontal="center" vertical="center" wrapText="1"/>
    </xf>
    <xf numFmtId="176" fontId="13" fillId="6" borderId="35" xfId="5" applyNumberFormat="1" applyFont="1" applyFill="1" applyBorder="1" applyAlignment="1">
      <alignment horizontal="center" vertical="center" wrapText="1"/>
    </xf>
    <xf numFmtId="176" fontId="30" fillId="6" borderId="35" xfId="5" applyNumberFormat="1" applyFont="1" applyFill="1" applyBorder="1" applyAlignment="1">
      <alignment horizontal="center" vertical="center" wrapText="1"/>
    </xf>
    <xf numFmtId="0" fontId="14" fillId="6" borderId="43" xfId="5" applyFont="1" applyFill="1" applyBorder="1">
      <alignment vertical="center"/>
    </xf>
    <xf numFmtId="0" fontId="14" fillId="6" borderId="45" xfId="5" applyFont="1" applyFill="1" applyBorder="1">
      <alignment vertical="center"/>
    </xf>
    <xf numFmtId="0" fontId="33" fillId="4" borderId="49" xfId="5" applyFont="1" applyFill="1" applyBorder="1">
      <alignment vertical="center"/>
    </xf>
    <xf numFmtId="0" fontId="33" fillId="4" borderId="59" xfId="5" applyFont="1" applyFill="1" applyBorder="1">
      <alignment vertical="center"/>
    </xf>
    <xf numFmtId="0" fontId="20" fillId="4" borderId="41" xfId="5" applyFont="1" applyFill="1" applyBorder="1" applyAlignment="1">
      <alignment horizontal="center" vertical="center" wrapText="1"/>
    </xf>
    <xf numFmtId="176" fontId="32" fillId="4" borderId="41" xfId="5" applyNumberFormat="1" applyFont="1" applyFill="1" applyBorder="1" applyAlignment="1">
      <alignment horizontal="center" vertical="center" wrapText="1"/>
    </xf>
    <xf numFmtId="0" fontId="33" fillId="4" borderId="53" xfId="5" applyFont="1" applyFill="1" applyBorder="1">
      <alignment vertical="center"/>
    </xf>
    <xf numFmtId="0" fontId="20" fillId="4" borderId="71" xfId="5" applyFont="1" applyFill="1" applyBorder="1" applyAlignment="1">
      <alignment horizontal="center" vertical="center" wrapText="1"/>
    </xf>
    <xf numFmtId="176" fontId="32" fillId="4" borderId="71" xfId="5" applyNumberFormat="1" applyFont="1" applyFill="1" applyBorder="1" applyAlignment="1">
      <alignment horizontal="center" vertical="center" wrapText="1"/>
    </xf>
    <xf numFmtId="0" fontId="33" fillId="4" borderId="54" xfId="5" applyFont="1" applyFill="1" applyBorder="1">
      <alignment vertical="center"/>
    </xf>
    <xf numFmtId="0" fontId="33" fillId="4" borderId="47" xfId="5" applyFont="1" applyFill="1" applyBorder="1">
      <alignment vertical="center"/>
    </xf>
    <xf numFmtId="0" fontId="20" fillId="4" borderId="35" xfId="5" applyFont="1" applyFill="1" applyBorder="1" applyAlignment="1">
      <alignment horizontal="center" vertical="center" wrapText="1"/>
    </xf>
    <xf numFmtId="176" fontId="32" fillId="4" borderId="35" xfId="5" applyNumberFormat="1" applyFont="1" applyFill="1" applyBorder="1" applyAlignment="1">
      <alignment horizontal="center" vertical="center" wrapText="1"/>
    </xf>
    <xf numFmtId="0" fontId="31" fillId="4" borderId="59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/>
    </xf>
    <xf numFmtId="0" fontId="20" fillId="0" borderId="0" xfId="5" applyFont="1">
      <alignment vertical="center"/>
    </xf>
    <xf numFmtId="0" fontId="0" fillId="6" borderId="60" xfId="0" applyFill="1" applyBorder="1" applyAlignment="1">
      <alignment vertical="center"/>
    </xf>
    <xf numFmtId="0" fontId="0" fillId="6" borderId="62" xfId="0" applyFill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0" fillId="6" borderId="61" xfId="0" applyFill="1" applyBorder="1" applyAlignment="1">
      <alignment horizontal="center" vertical="center"/>
    </xf>
    <xf numFmtId="0" fontId="0" fillId="6" borderId="51" xfId="0" applyFill="1" applyBorder="1" applyAlignment="1">
      <alignment horizontal="center" vertical="center"/>
    </xf>
    <xf numFmtId="41" fontId="12" fillId="0" borderId="121" xfId="1" applyFont="1" applyBorder="1" applyAlignment="1">
      <alignment horizontal="right" vertical="center"/>
    </xf>
    <xf numFmtId="41" fontId="12" fillId="0" borderId="10" xfId="1" applyFont="1" applyBorder="1" applyAlignment="1">
      <alignment horizontal="right" vertical="center"/>
    </xf>
    <xf numFmtId="0" fontId="1" fillId="0" borderId="0" xfId="7">
      <alignment vertical="center"/>
    </xf>
    <xf numFmtId="0" fontId="22" fillId="0" borderId="47" xfId="7" applyFont="1" applyBorder="1">
      <alignment vertical="center"/>
    </xf>
    <xf numFmtId="0" fontId="1" fillId="6" borderId="0" xfId="7" applyFill="1">
      <alignment vertical="center"/>
    </xf>
    <xf numFmtId="0" fontId="14" fillId="7" borderId="41" xfId="7" applyFont="1" applyFill="1" applyBorder="1" applyAlignment="1">
      <alignment horizontal="center" vertical="center" wrapText="1"/>
    </xf>
    <xf numFmtId="176" fontId="13" fillId="7" borderId="41" xfId="7" applyNumberFormat="1" applyFont="1" applyFill="1" applyBorder="1" applyAlignment="1">
      <alignment horizontal="center" vertical="center" wrapText="1"/>
    </xf>
    <xf numFmtId="176" fontId="30" fillId="7" borderId="41" xfId="7" applyNumberFormat="1" applyFont="1" applyFill="1" applyBorder="1" applyAlignment="1">
      <alignment horizontal="center" vertical="center" wrapText="1"/>
    </xf>
    <xf numFmtId="0" fontId="14" fillId="3" borderId="71" xfId="7" applyFont="1" applyFill="1" applyBorder="1" applyAlignment="1">
      <alignment horizontal="center" vertical="center" wrapText="1"/>
    </xf>
    <xf numFmtId="176" fontId="13" fillId="3" borderId="71" xfId="7" applyNumberFormat="1" applyFont="1" applyFill="1" applyBorder="1" applyAlignment="1">
      <alignment horizontal="center" vertical="center" wrapText="1"/>
    </xf>
    <xf numFmtId="176" fontId="30" fillId="3" borderId="71" xfId="7" applyNumberFormat="1" applyFont="1" applyFill="1" applyBorder="1" applyAlignment="1">
      <alignment horizontal="center" vertical="center" wrapText="1"/>
    </xf>
    <xf numFmtId="0" fontId="14" fillId="3" borderId="35" xfId="7" applyFont="1" applyFill="1" applyBorder="1" applyAlignment="1">
      <alignment horizontal="center" vertical="center" wrapText="1"/>
    </xf>
    <xf numFmtId="176" fontId="13" fillId="3" borderId="35" xfId="7" applyNumberFormat="1" applyFont="1" applyFill="1" applyBorder="1" applyAlignment="1">
      <alignment horizontal="center" vertical="center" wrapText="1"/>
    </xf>
    <xf numFmtId="176" fontId="30" fillId="3" borderId="35" xfId="7" applyNumberFormat="1" applyFont="1" applyFill="1" applyBorder="1" applyAlignment="1">
      <alignment horizontal="center" vertical="center" wrapText="1"/>
    </xf>
    <xf numFmtId="0" fontId="14" fillId="7" borderId="42" xfId="7" applyFont="1" applyFill="1" applyBorder="1" applyAlignment="1">
      <alignment horizontal="center" vertical="center" wrapText="1"/>
    </xf>
    <xf numFmtId="176" fontId="13" fillId="7" borderId="42" xfId="7" applyNumberFormat="1" applyFont="1" applyFill="1" applyBorder="1" applyAlignment="1">
      <alignment horizontal="center" vertical="center" wrapText="1"/>
    </xf>
    <xf numFmtId="176" fontId="30" fillId="7" borderId="42" xfId="7" applyNumberFormat="1" applyFont="1" applyFill="1" applyBorder="1" applyAlignment="1">
      <alignment horizontal="center" vertical="center" wrapText="1"/>
    </xf>
    <xf numFmtId="0" fontId="14" fillId="6" borderId="71" xfId="7" applyFont="1" applyFill="1" applyBorder="1" applyAlignment="1">
      <alignment horizontal="center" vertical="center" wrapText="1"/>
    </xf>
    <xf numFmtId="176" fontId="13" fillId="6" borderId="71" xfId="7" applyNumberFormat="1" applyFont="1" applyFill="1" applyBorder="1" applyAlignment="1">
      <alignment horizontal="center" vertical="center" wrapText="1"/>
    </xf>
    <xf numFmtId="176" fontId="30" fillId="6" borderId="71" xfId="7" applyNumberFormat="1" applyFont="1" applyFill="1" applyBorder="1" applyAlignment="1">
      <alignment horizontal="center" vertical="center" wrapText="1"/>
    </xf>
    <xf numFmtId="0" fontId="14" fillId="6" borderId="35" xfId="7" applyFont="1" applyFill="1" applyBorder="1" applyAlignment="1">
      <alignment horizontal="center" vertical="center" wrapText="1"/>
    </xf>
    <xf numFmtId="176" fontId="13" fillId="6" borderId="35" xfId="7" applyNumberFormat="1" applyFont="1" applyFill="1" applyBorder="1" applyAlignment="1">
      <alignment horizontal="center" vertical="center" wrapText="1"/>
    </xf>
    <xf numFmtId="176" fontId="30" fillId="6" borderId="35" xfId="7" applyNumberFormat="1" applyFont="1" applyFill="1" applyBorder="1" applyAlignment="1">
      <alignment horizontal="center" vertical="center" wrapText="1"/>
    </xf>
    <xf numFmtId="176" fontId="35" fillId="0" borderId="0" xfId="0" applyNumberFormat="1" applyFont="1" applyAlignment="1">
      <alignment vertical="center"/>
    </xf>
    <xf numFmtId="0" fontId="14" fillId="6" borderId="43" xfId="7" applyFont="1" applyFill="1" applyBorder="1" applyAlignment="1">
      <alignment vertical="center" wrapText="1"/>
    </xf>
    <xf numFmtId="0" fontId="14" fillId="6" borderId="45" xfId="7" applyFont="1" applyFill="1" applyBorder="1" applyAlignment="1">
      <alignment vertical="center" wrapText="1"/>
    </xf>
    <xf numFmtId="0" fontId="14" fillId="6" borderId="103" xfId="7" applyFont="1" applyFill="1" applyBorder="1" applyAlignment="1">
      <alignment vertical="center" wrapText="1"/>
    </xf>
    <xf numFmtId="0" fontId="14" fillId="6" borderId="91" xfId="7" applyFont="1" applyFill="1" applyBorder="1" applyAlignment="1">
      <alignment vertical="center" wrapText="1"/>
    </xf>
    <xf numFmtId="0" fontId="14" fillId="6" borderId="88" xfId="7" applyFont="1" applyFill="1" applyBorder="1" applyAlignment="1">
      <alignment vertical="center" wrapText="1"/>
    </xf>
    <xf numFmtId="0" fontId="14" fillId="6" borderId="86" xfId="7" applyFont="1" applyFill="1" applyBorder="1" applyAlignment="1">
      <alignment vertical="center" wrapText="1"/>
    </xf>
    <xf numFmtId="0" fontId="14" fillId="6" borderId="105" xfId="7" applyFont="1" applyFill="1" applyBorder="1" applyAlignment="1">
      <alignment vertical="center" wrapText="1"/>
    </xf>
    <xf numFmtId="0" fontId="14" fillId="6" borderId="87" xfId="7" applyFont="1" applyFill="1" applyBorder="1" applyAlignment="1">
      <alignment vertical="center" wrapText="1"/>
    </xf>
    <xf numFmtId="176" fontId="13" fillId="0" borderId="71" xfId="7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20" fillId="4" borderId="41" xfId="7" applyFont="1" applyFill="1" applyBorder="1" applyAlignment="1">
      <alignment horizontal="center" vertical="center" wrapText="1"/>
    </xf>
    <xf numFmtId="176" fontId="32" fillId="4" borderId="41" xfId="7" applyNumberFormat="1" applyFont="1" applyFill="1" applyBorder="1" applyAlignment="1">
      <alignment horizontal="center" vertical="center" wrapText="1"/>
    </xf>
    <xf numFmtId="0" fontId="20" fillId="4" borderId="112" xfId="7" applyFont="1" applyFill="1" applyBorder="1" applyAlignment="1">
      <alignment horizontal="center" vertical="center" wrapText="1"/>
    </xf>
    <xf numFmtId="176" fontId="32" fillId="4" borderId="113" xfId="7" applyNumberFormat="1" applyFont="1" applyFill="1" applyBorder="1" applyAlignment="1">
      <alignment horizontal="center" vertical="center" wrapText="1"/>
    </xf>
    <xf numFmtId="0" fontId="20" fillId="4" borderId="35" xfId="7" applyFont="1" applyFill="1" applyBorder="1" applyAlignment="1">
      <alignment horizontal="center" vertical="center" wrapText="1"/>
    </xf>
    <xf numFmtId="176" fontId="32" fillId="4" borderId="35" xfId="7" applyNumberFormat="1" applyFont="1" applyFill="1" applyBorder="1" applyAlignment="1">
      <alignment horizontal="center" vertical="center" wrapText="1"/>
    </xf>
    <xf numFmtId="0" fontId="13" fillId="7" borderId="41" xfId="7" applyFont="1" applyFill="1" applyBorder="1" applyAlignment="1">
      <alignment horizontal="center" vertical="center" wrapText="1"/>
    </xf>
    <xf numFmtId="0" fontId="13" fillId="6" borderId="71" xfId="7" applyFont="1" applyFill="1" applyBorder="1" applyAlignment="1">
      <alignment horizontal="center" vertical="center" wrapText="1"/>
    </xf>
    <xf numFmtId="0" fontId="13" fillId="6" borderId="35" xfId="7" applyFont="1" applyFill="1" applyBorder="1" applyAlignment="1">
      <alignment horizontal="center" vertical="center" wrapText="1"/>
    </xf>
    <xf numFmtId="0" fontId="13" fillId="7" borderId="42" xfId="7" applyFont="1" applyFill="1" applyBorder="1" applyAlignment="1">
      <alignment horizontal="center" vertical="center" wrapText="1"/>
    </xf>
    <xf numFmtId="0" fontId="13" fillId="6" borderId="95" xfId="7" applyFont="1" applyFill="1" applyBorder="1" applyAlignment="1">
      <alignment horizontal="center" vertical="center" wrapText="1"/>
    </xf>
    <xf numFmtId="176" fontId="13" fillId="6" borderId="95" xfId="7" applyNumberFormat="1" applyFont="1" applyFill="1" applyBorder="1" applyAlignment="1">
      <alignment horizontal="center" vertical="center" wrapText="1"/>
    </xf>
    <xf numFmtId="176" fontId="30" fillId="6" borderId="95" xfId="7" applyNumberFormat="1" applyFont="1" applyFill="1" applyBorder="1" applyAlignment="1">
      <alignment horizontal="center" vertical="center" wrapText="1"/>
    </xf>
    <xf numFmtId="0" fontId="14" fillId="6" borderId="72" xfId="7" applyFont="1" applyFill="1" applyBorder="1" applyAlignment="1">
      <alignment vertical="center" wrapText="1"/>
    </xf>
    <xf numFmtId="0" fontId="14" fillId="6" borderId="77" xfId="7" applyFont="1" applyFill="1" applyBorder="1" applyAlignment="1">
      <alignment vertical="center" wrapText="1"/>
    </xf>
    <xf numFmtId="0" fontId="14" fillId="6" borderId="45" xfId="7" applyFont="1" applyFill="1" applyBorder="1">
      <alignment vertical="center"/>
    </xf>
    <xf numFmtId="0" fontId="33" fillId="4" borderId="49" xfId="7" applyFont="1" applyFill="1" applyBorder="1">
      <alignment vertical="center"/>
    </xf>
    <xf numFmtId="0" fontId="33" fillId="4" borderId="59" xfId="7" applyFont="1" applyFill="1" applyBorder="1">
      <alignment vertical="center"/>
    </xf>
    <xf numFmtId="0" fontId="33" fillId="4" borderId="53" xfId="7" applyFont="1" applyFill="1" applyBorder="1">
      <alignment vertical="center"/>
    </xf>
    <xf numFmtId="0" fontId="33" fillId="4" borderId="0" xfId="7" applyFont="1" applyFill="1">
      <alignment vertical="center"/>
    </xf>
    <xf numFmtId="0" fontId="20" fillId="4" borderId="71" xfId="7" applyFont="1" applyFill="1" applyBorder="1" applyAlignment="1">
      <alignment horizontal="center" vertical="center" wrapText="1"/>
    </xf>
    <xf numFmtId="176" fontId="32" fillId="4" borderId="71" xfId="7" applyNumberFormat="1" applyFont="1" applyFill="1" applyBorder="1" applyAlignment="1">
      <alignment horizontal="center" vertical="center" wrapText="1"/>
    </xf>
    <xf numFmtId="0" fontId="33" fillId="4" borderId="54" xfId="7" applyFont="1" applyFill="1" applyBorder="1">
      <alignment vertical="center"/>
    </xf>
    <xf numFmtId="0" fontId="33" fillId="4" borderId="47" xfId="7" applyFont="1" applyFill="1" applyBorder="1">
      <alignment vertical="center"/>
    </xf>
    <xf numFmtId="0" fontId="20" fillId="0" borderId="0" xfId="7" applyFont="1">
      <alignment vertical="center"/>
    </xf>
    <xf numFmtId="0" fontId="0" fillId="0" borderId="0" xfId="0"/>
    <xf numFmtId="176" fontId="16" fillId="0" borderId="0" xfId="0" applyNumberFormat="1" applyFont="1" applyAlignment="1">
      <alignment vertical="center"/>
    </xf>
    <xf numFmtId="0" fontId="11" fillId="0" borderId="27" xfId="0" applyFont="1" applyBorder="1" applyAlignment="1">
      <alignment horizontal="center" vertical="center" wrapText="1" shrinkToFit="1"/>
    </xf>
    <xf numFmtId="0" fontId="11" fillId="0" borderId="17" xfId="0" applyFont="1" applyBorder="1" applyAlignment="1">
      <alignment horizontal="center" vertical="center" wrapText="1" shrinkToFit="1"/>
    </xf>
    <xf numFmtId="0" fontId="11" fillId="0" borderId="2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4" fillId="6" borderId="83" xfId="5" applyFont="1" applyFill="1" applyBorder="1">
      <alignment vertical="center"/>
    </xf>
    <xf numFmtId="0" fontId="14" fillId="6" borderId="88" xfId="5" applyFont="1" applyFill="1" applyBorder="1">
      <alignment vertical="center"/>
    </xf>
    <xf numFmtId="0" fontId="11" fillId="0" borderId="26" xfId="0" applyFont="1" applyBorder="1" applyAlignment="1">
      <alignment horizontal="center" vertical="center" wrapText="1" shrinkToFit="1"/>
    </xf>
    <xf numFmtId="0" fontId="11" fillId="0" borderId="12" xfId="0" applyFont="1" applyBorder="1" applyAlignment="1">
      <alignment horizontal="center" vertical="center" wrapText="1" shrinkToFit="1"/>
    </xf>
    <xf numFmtId="0" fontId="11" fillId="0" borderId="2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 shrinkToFit="1"/>
    </xf>
    <xf numFmtId="0" fontId="0" fillId="0" borderId="17" xfId="0" applyBorder="1" applyAlignment="1">
      <alignment horizontal="center" vertical="center" wrapText="1" shrinkToFit="1"/>
    </xf>
    <xf numFmtId="0" fontId="11" fillId="0" borderId="25" xfId="0" applyFont="1" applyBorder="1" applyAlignment="1">
      <alignment horizontal="center" vertical="center" shrinkToFit="1"/>
    </xf>
    <xf numFmtId="176" fontId="12" fillId="0" borderId="117" xfId="0" applyNumberFormat="1" applyFont="1" applyBorder="1" applyAlignment="1">
      <alignment horizontal="right" vertical="center"/>
    </xf>
    <xf numFmtId="176" fontId="12" fillId="0" borderId="118" xfId="0" applyNumberFormat="1" applyFont="1" applyBorder="1" applyAlignment="1">
      <alignment horizontal="right" vertical="center"/>
    </xf>
    <xf numFmtId="0" fontId="33" fillId="4" borderId="0" xfId="5" applyFont="1" applyFill="1" applyBorder="1">
      <alignment vertical="center"/>
    </xf>
    <xf numFmtId="0" fontId="31" fillId="4" borderId="49" xfId="0" applyFont="1" applyFill="1" applyBorder="1" applyAlignment="1">
      <alignment vertical="center"/>
    </xf>
    <xf numFmtId="0" fontId="31" fillId="4" borderId="53" xfId="0" applyFont="1" applyFill="1" applyBorder="1" applyAlignment="1">
      <alignment vertical="center"/>
    </xf>
    <xf numFmtId="0" fontId="31" fillId="4" borderId="0" xfId="0" applyFont="1" applyFill="1" applyBorder="1" applyAlignment="1">
      <alignment vertical="center"/>
    </xf>
    <xf numFmtId="0" fontId="31" fillId="4" borderId="54" xfId="0" applyFont="1" applyFill="1" applyBorder="1" applyAlignment="1">
      <alignment vertical="center"/>
    </xf>
    <xf numFmtId="0" fontId="12" fillId="0" borderId="1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 wrapText="1"/>
    </xf>
    <xf numFmtId="0" fontId="17" fillId="4" borderId="18" xfId="0" applyFont="1" applyFill="1" applyBorder="1" applyAlignment="1">
      <alignment horizontal="center" vertical="center"/>
    </xf>
    <xf numFmtId="0" fontId="17" fillId="4" borderId="22" xfId="0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horizontal="right"/>
    </xf>
    <xf numFmtId="0" fontId="9" fillId="2" borderId="21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14" fillId="3" borderId="43" xfId="7" applyFont="1" applyFill="1" applyBorder="1" applyAlignment="1">
      <alignment horizontal="center" vertical="center" wrapText="1"/>
    </xf>
    <xf numFmtId="0" fontId="14" fillId="3" borderId="45" xfId="7" applyFont="1" applyFill="1" applyBorder="1" applyAlignment="1">
      <alignment horizontal="center" vertical="center" wrapText="1"/>
    </xf>
    <xf numFmtId="0" fontId="14" fillId="3" borderId="77" xfId="7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3" fillId="4" borderId="49" xfId="0" applyFont="1" applyFill="1" applyBorder="1" applyAlignment="1">
      <alignment horizontal="center" vertical="center"/>
    </xf>
    <xf numFmtId="0" fontId="23" fillId="4" borderId="59" xfId="0" applyFont="1" applyFill="1" applyBorder="1" applyAlignment="1">
      <alignment horizontal="center" vertical="center"/>
    </xf>
    <xf numFmtId="0" fontId="23" fillId="4" borderId="72" xfId="0" applyFont="1" applyFill="1" applyBorder="1" applyAlignment="1">
      <alignment horizontal="center" vertical="center"/>
    </xf>
    <xf numFmtId="0" fontId="24" fillId="4" borderId="41" xfId="7" applyFont="1" applyFill="1" applyBorder="1" applyAlignment="1">
      <alignment horizontal="center" vertical="center" wrapText="1"/>
    </xf>
    <xf numFmtId="0" fontId="24" fillId="4" borderId="35" xfId="7" applyFont="1" applyFill="1" applyBorder="1" applyAlignment="1">
      <alignment horizontal="center" vertical="center" wrapText="1"/>
    </xf>
    <xf numFmtId="0" fontId="23" fillId="4" borderId="14" xfId="0" applyFont="1" applyFill="1" applyBorder="1" applyAlignment="1">
      <alignment horizontal="center" vertical="center"/>
    </xf>
    <xf numFmtId="0" fontId="23" fillId="4" borderId="69" xfId="0" applyFont="1" applyFill="1" applyBorder="1" applyAlignment="1">
      <alignment horizontal="center" vertical="center"/>
    </xf>
    <xf numFmtId="0" fontId="23" fillId="4" borderId="70" xfId="0" applyFont="1" applyFill="1" applyBorder="1" applyAlignment="1">
      <alignment horizontal="center" vertical="center"/>
    </xf>
    <xf numFmtId="0" fontId="23" fillId="4" borderId="78" xfId="0" applyFont="1" applyFill="1" applyBorder="1" applyAlignment="1">
      <alignment horizontal="center" vertical="center"/>
    </xf>
    <xf numFmtId="0" fontId="23" fillId="4" borderId="79" xfId="0" applyFont="1" applyFill="1" applyBorder="1" applyAlignment="1">
      <alignment horizontal="center" vertical="center"/>
    </xf>
    <xf numFmtId="0" fontId="0" fillId="6" borderId="50" xfId="0" applyFill="1" applyBorder="1" applyAlignment="1">
      <alignment horizontal="center" vertical="center"/>
    </xf>
    <xf numFmtId="0" fontId="0" fillId="6" borderId="51" xfId="0" applyFill="1" applyBorder="1" applyAlignment="1">
      <alignment horizontal="center" vertical="center"/>
    </xf>
    <xf numFmtId="0" fontId="0" fillId="6" borderId="52" xfId="0" applyFill="1" applyBorder="1" applyAlignment="1">
      <alignment horizontal="center" vertical="center"/>
    </xf>
    <xf numFmtId="0" fontId="14" fillId="6" borderId="45" xfId="7" applyFont="1" applyFill="1" applyBorder="1" applyAlignment="1">
      <alignment horizontal="center" vertical="center" wrapText="1"/>
    </xf>
    <xf numFmtId="0" fontId="0" fillId="6" borderId="60" xfId="0" applyFill="1" applyBorder="1" applyAlignment="1">
      <alignment horizontal="center" vertical="center"/>
    </xf>
    <xf numFmtId="0" fontId="0" fillId="6" borderId="61" xfId="0" applyFill="1" applyBorder="1" applyAlignment="1">
      <alignment horizontal="center" vertical="center"/>
    </xf>
    <xf numFmtId="0" fontId="0" fillId="6" borderId="62" xfId="0" applyFill="1" applyBorder="1" applyAlignment="1">
      <alignment horizontal="center" vertical="center"/>
    </xf>
    <xf numFmtId="0" fontId="14" fillId="6" borderId="43" xfId="7" applyFont="1" applyFill="1" applyBorder="1" applyAlignment="1">
      <alignment horizontal="center" vertical="center" wrapText="1"/>
    </xf>
    <xf numFmtId="0" fontId="14" fillId="6" borderId="46" xfId="7" applyFont="1" applyFill="1" applyBorder="1" applyAlignment="1">
      <alignment horizontal="center" vertical="center" wrapText="1"/>
    </xf>
    <xf numFmtId="0" fontId="14" fillId="3" borderId="46" xfId="7" applyFont="1" applyFill="1" applyBorder="1" applyAlignment="1">
      <alignment horizontal="center" vertical="center" wrapText="1"/>
    </xf>
    <xf numFmtId="0" fontId="0" fillId="0" borderId="63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14" fillId="6" borderId="77" xfId="7" applyFont="1" applyFill="1" applyBorder="1" applyAlignment="1">
      <alignment horizontal="center" vertical="center" wrapText="1"/>
    </xf>
    <xf numFmtId="0" fontId="28" fillId="6" borderId="60" xfId="0" applyFont="1" applyFill="1" applyBorder="1" applyAlignment="1">
      <alignment horizontal="center" vertical="center"/>
    </xf>
    <xf numFmtId="0" fontId="28" fillId="6" borderId="61" xfId="0" applyFont="1" applyFill="1" applyBorder="1" applyAlignment="1">
      <alignment horizontal="center" vertical="center"/>
    </xf>
    <xf numFmtId="0" fontId="14" fillId="6" borderId="72" xfId="7" applyFont="1" applyFill="1" applyBorder="1" applyAlignment="1">
      <alignment horizontal="center" vertical="center" wrapText="1"/>
    </xf>
    <xf numFmtId="0" fontId="14" fillId="6" borderId="85" xfId="7" applyFont="1" applyFill="1" applyBorder="1" applyAlignment="1">
      <alignment horizontal="center" vertical="center" wrapText="1"/>
    </xf>
    <xf numFmtId="0" fontId="14" fillId="6" borderId="86" xfId="7" applyFont="1" applyFill="1" applyBorder="1" applyAlignment="1">
      <alignment horizontal="center" vertical="center" wrapText="1"/>
    </xf>
    <xf numFmtId="0" fontId="14" fillId="6" borderId="87" xfId="7" applyFont="1" applyFill="1" applyBorder="1" applyAlignment="1">
      <alignment horizontal="center" vertical="center" wrapText="1"/>
    </xf>
    <xf numFmtId="0" fontId="23" fillId="4" borderId="48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/>
    </xf>
    <xf numFmtId="0" fontId="23" fillId="4" borderId="93" xfId="0" applyFont="1" applyFill="1" applyBorder="1" applyAlignment="1">
      <alignment horizontal="center" vertical="center"/>
    </xf>
    <xf numFmtId="0" fontId="14" fillId="6" borderId="90" xfId="7" applyFont="1" applyFill="1" applyBorder="1" applyAlignment="1">
      <alignment horizontal="center" vertical="center" wrapText="1"/>
    </xf>
    <xf numFmtId="0" fontId="14" fillId="6" borderId="88" xfId="7" applyFont="1" applyFill="1" applyBorder="1" applyAlignment="1">
      <alignment horizontal="center" vertical="center" wrapText="1"/>
    </xf>
    <xf numFmtId="0" fontId="14" fillId="6" borderId="89" xfId="7" applyFont="1" applyFill="1" applyBorder="1" applyAlignment="1">
      <alignment horizontal="center" vertical="center" wrapText="1"/>
    </xf>
    <xf numFmtId="0" fontId="28" fillId="6" borderId="62" xfId="0" applyFont="1" applyFill="1" applyBorder="1" applyAlignment="1">
      <alignment horizontal="center" vertical="center"/>
    </xf>
    <xf numFmtId="0" fontId="31" fillId="5" borderId="49" xfId="0" applyFont="1" applyFill="1" applyBorder="1" applyAlignment="1">
      <alignment horizontal="center" vertical="center"/>
    </xf>
    <xf numFmtId="0" fontId="31" fillId="5" borderId="59" xfId="0" applyFont="1" applyFill="1" applyBorder="1" applyAlignment="1">
      <alignment horizontal="center" vertical="center"/>
    </xf>
    <xf numFmtId="0" fontId="31" fillId="5" borderId="14" xfId="0" applyFont="1" applyFill="1" applyBorder="1" applyAlignment="1">
      <alignment horizontal="center" vertical="center"/>
    </xf>
    <xf numFmtId="0" fontId="31" fillId="5" borderId="53" xfId="0" applyFont="1" applyFill="1" applyBorder="1" applyAlignment="1">
      <alignment horizontal="center" vertical="center"/>
    </xf>
    <xf numFmtId="0" fontId="31" fillId="5" borderId="0" xfId="0" applyFont="1" applyFill="1" applyAlignment="1">
      <alignment horizontal="center" vertical="center"/>
    </xf>
    <xf numFmtId="0" fontId="31" fillId="5" borderId="1" xfId="0" applyFont="1" applyFill="1" applyBorder="1" applyAlignment="1">
      <alignment horizontal="center" vertical="center"/>
    </xf>
    <xf numFmtId="0" fontId="31" fillId="5" borderId="54" xfId="0" applyFont="1" applyFill="1" applyBorder="1" applyAlignment="1">
      <alignment horizontal="center" vertical="center"/>
    </xf>
    <xf numFmtId="0" fontId="31" fillId="5" borderId="47" xfId="0" applyFont="1" applyFill="1" applyBorder="1" applyAlignment="1">
      <alignment horizontal="center" vertical="center"/>
    </xf>
    <xf numFmtId="0" fontId="31" fillId="5" borderId="8" xfId="0" applyFont="1" applyFill="1" applyBorder="1" applyAlignment="1">
      <alignment horizontal="center" vertical="center"/>
    </xf>
    <xf numFmtId="0" fontId="23" fillId="5" borderId="49" xfId="0" applyFont="1" applyFill="1" applyBorder="1" applyAlignment="1">
      <alignment horizontal="center" vertical="center"/>
    </xf>
    <xf numFmtId="0" fontId="23" fillId="5" borderId="14" xfId="0" applyFont="1" applyFill="1" applyBorder="1" applyAlignment="1">
      <alignment horizontal="center" vertical="center"/>
    </xf>
    <xf numFmtId="0" fontId="23" fillId="5" borderId="53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/>
    </xf>
    <xf numFmtId="0" fontId="23" fillId="5" borderId="54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center" vertical="center"/>
    </xf>
    <xf numFmtId="0" fontId="23" fillId="5" borderId="59" xfId="0" applyFont="1" applyFill="1" applyBorder="1" applyAlignment="1">
      <alignment horizontal="center" vertical="center"/>
    </xf>
    <xf numFmtId="0" fontId="23" fillId="5" borderId="0" xfId="0" applyFont="1" applyFill="1" applyAlignment="1">
      <alignment horizontal="center" vertical="center"/>
    </xf>
    <xf numFmtId="0" fontId="23" fillId="5" borderId="47" xfId="0" applyFont="1" applyFill="1" applyBorder="1" applyAlignment="1">
      <alignment horizontal="center" vertical="center"/>
    </xf>
    <xf numFmtId="0" fontId="0" fillId="6" borderId="55" xfId="0" applyFill="1" applyBorder="1" applyAlignment="1">
      <alignment horizontal="center" vertical="center"/>
    </xf>
    <xf numFmtId="0" fontId="24" fillId="4" borderId="49" xfId="0" applyFont="1" applyFill="1" applyBorder="1" applyAlignment="1">
      <alignment horizontal="center" vertical="center"/>
    </xf>
    <xf numFmtId="0" fontId="24" fillId="4" borderId="59" xfId="0" applyFont="1" applyFill="1" applyBorder="1" applyAlignment="1">
      <alignment horizontal="center" vertical="center"/>
    </xf>
    <xf numFmtId="0" fontId="24" fillId="4" borderId="72" xfId="0" applyFont="1" applyFill="1" applyBorder="1" applyAlignment="1">
      <alignment horizontal="center" vertical="center"/>
    </xf>
    <xf numFmtId="0" fontId="24" fillId="4" borderId="14" xfId="0" applyFont="1" applyFill="1" applyBorder="1" applyAlignment="1">
      <alignment horizontal="center" vertical="center"/>
    </xf>
    <xf numFmtId="0" fontId="0" fillId="6" borderId="63" xfId="0" applyFill="1" applyBorder="1" applyAlignment="1">
      <alignment horizontal="center" vertical="center"/>
    </xf>
    <xf numFmtId="0" fontId="0" fillId="6" borderId="64" xfId="0" applyFill="1" applyBorder="1" applyAlignment="1">
      <alignment horizontal="center" vertical="center"/>
    </xf>
    <xf numFmtId="0" fontId="0" fillId="6" borderId="65" xfId="0" applyFill="1" applyBorder="1" applyAlignment="1">
      <alignment horizontal="center" vertical="center"/>
    </xf>
    <xf numFmtId="0" fontId="14" fillId="6" borderId="91" xfId="7" applyFont="1" applyFill="1" applyBorder="1" applyAlignment="1">
      <alignment horizontal="center" vertical="center" wrapText="1"/>
    </xf>
    <xf numFmtId="0" fontId="24" fillId="4" borderId="48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/>
    </xf>
    <xf numFmtId="0" fontId="14" fillId="6" borderId="92" xfId="7" applyFont="1" applyFill="1" applyBorder="1" applyAlignment="1">
      <alignment horizontal="center" vertical="center" wrapText="1"/>
    </xf>
    <xf numFmtId="0" fontId="14" fillId="6" borderId="96" xfId="7" applyFont="1" applyFill="1" applyBorder="1" applyAlignment="1">
      <alignment horizontal="center" vertical="center" wrapText="1"/>
    </xf>
    <xf numFmtId="0" fontId="14" fillId="6" borderId="97" xfId="7" applyFont="1" applyFill="1" applyBorder="1" applyAlignment="1">
      <alignment horizontal="center" vertical="center" wrapText="1"/>
    </xf>
    <xf numFmtId="0" fontId="14" fillId="6" borderId="98" xfId="7" applyFont="1" applyFill="1" applyBorder="1" applyAlignment="1">
      <alignment horizontal="center" vertical="center" wrapText="1"/>
    </xf>
    <xf numFmtId="0" fontId="0" fillId="6" borderId="101" xfId="0" applyFill="1" applyBorder="1" applyAlignment="1">
      <alignment horizontal="center" vertical="center"/>
    </xf>
    <xf numFmtId="0" fontId="0" fillId="6" borderId="99" xfId="0" applyFill="1" applyBorder="1" applyAlignment="1">
      <alignment horizontal="center" vertical="center"/>
    </xf>
    <xf numFmtId="0" fontId="0" fillId="6" borderId="100" xfId="0" applyFill="1" applyBorder="1" applyAlignment="1">
      <alignment horizontal="center" vertical="center"/>
    </xf>
    <xf numFmtId="0" fontId="14" fillId="6" borderId="103" xfId="7" applyFont="1" applyFill="1" applyBorder="1" applyAlignment="1">
      <alignment horizontal="center" vertical="center" wrapText="1"/>
    </xf>
    <xf numFmtId="0" fontId="0" fillId="6" borderId="102" xfId="0" applyFill="1" applyBorder="1" applyAlignment="1">
      <alignment horizontal="center" vertical="center"/>
    </xf>
    <xf numFmtId="0" fontId="0" fillId="6" borderId="104" xfId="0" applyFill="1" applyBorder="1" applyAlignment="1">
      <alignment horizontal="center" vertical="center"/>
    </xf>
    <xf numFmtId="0" fontId="0" fillId="6" borderId="56" xfId="0" applyFill="1" applyBorder="1" applyAlignment="1">
      <alignment horizontal="center" vertical="center"/>
    </xf>
    <xf numFmtId="0" fontId="0" fillId="6" borderId="57" xfId="0" applyFill="1" applyBorder="1" applyAlignment="1">
      <alignment horizontal="center" vertical="center"/>
    </xf>
    <xf numFmtId="0" fontId="0" fillId="6" borderId="58" xfId="0" applyFill="1" applyBorder="1" applyAlignment="1">
      <alignment horizontal="center" vertical="center"/>
    </xf>
    <xf numFmtId="0" fontId="24" fillId="4" borderId="114" xfId="0" applyFont="1" applyFill="1" applyBorder="1" applyAlignment="1">
      <alignment horizontal="center" vertical="center"/>
    </xf>
    <xf numFmtId="0" fontId="14" fillId="6" borderId="105" xfId="7" applyFont="1" applyFill="1" applyBorder="1" applyAlignment="1">
      <alignment horizontal="center" vertical="center" wrapText="1"/>
    </xf>
    <xf numFmtId="0" fontId="14" fillId="6" borderId="82" xfId="7" applyFont="1" applyFill="1" applyBorder="1" applyAlignment="1">
      <alignment horizontal="center" vertical="center" wrapText="1"/>
    </xf>
    <xf numFmtId="0" fontId="14" fillId="6" borderId="83" xfId="7" applyFont="1" applyFill="1" applyBorder="1" applyAlignment="1">
      <alignment horizontal="center" vertical="center" wrapText="1"/>
    </xf>
    <xf numFmtId="0" fontId="14" fillId="6" borderId="107" xfId="7" applyFont="1" applyFill="1" applyBorder="1" applyAlignment="1">
      <alignment horizontal="center" vertical="center" wrapText="1"/>
    </xf>
    <xf numFmtId="0" fontId="14" fillId="6" borderId="41" xfId="7" applyFont="1" applyFill="1" applyBorder="1" applyAlignment="1">
      <alignment horizontal="center" vertical="center" wrapText="1"/>
    </xf>
    <xf numFmtId="0" fontId="14" fillId="6" borderId="42" xfId="7" applyFont="1" applyFill="1" applyBorder="1" applyAlignment="1">
      <alignment horizontal="center" vertical="center" wrapText="1"/>
    </xf>
    <xf numFmtId="0" fontId="14" fillId="6" borderId="35" xfId="7" applyFont="1" applyFill="1" applyBorder="1" applyAlignment="1">
      <alignment horizontal="center" vertical="center" wrapText="1"/>
    </xf>
    <xf numFmtId="0" fontId="14" fillId="6" borderId="14" xfId="7" applyFont="1" applyFill="1" applyBorder="1" applyAlignment="1">
      <alignment horizontal="center" vertical="center" wrapText="1"/>
    </xf>
    <xf numFmtId="0" fontId="14" fillId="6" borderId="1" xfId="7" applyFont="1" applyFill="1" applyBorder="1" applyAlignment="1">
      <alignment horizontal="center" vertical="center" wrapText="1"/>
    </xf>
    <xf numFmtId="0" fontId="14" fillId="6" borderId="8" xfId="7" applyFont="1" applyFill="1" applyBorder="1" applyAlignment="1">
      <alignment horizontal="center" vertical="center" wrapText="1"/>
    </xf>
    <xf numFmtId="0" fontId="0" fillId="6" borderId="66" xfId="0" applyFill="1" applyBorder="1" applyAlignment="1">
      <alignment horizontal="center" vertical="center"/>
    </xf>
    <xf numFmtId="0" fontId="0" fillId="6" borderId="67" xfId="0" applyFill="1" applyBorder="1" applyAlignment="1">
      <alignment horizontal="center" vertical="center"/>
    </xf>
    <xf numFmtId="0" fontId="0" fillId="6" borderId="68" xfId="0" applyFill="1" applyBorder="1" applyAlignment="1">
      <alignment horizontal="center" vertical="center"/>
    </xf>
    <xf numFmtId="0" fontId="0" fillId="6" borderId="109" xfId="0" applyFill="1" applyBorder="1" applyAlignment="1">
      <alignment horizontal="center" vertical="center"/>
    </xf>
    <xf numFmtId="0" fontId="0" fillId="6" borderId="42" xfId="0" applyFill="1" applyBorder="1" applyAlignment="1">
      <alignment horizontal="center" vertical="center"/>
    </xf>
    <xf numFmtId="0" fontId="0" fillId="6" borderId="108" xfId="0" applyFill="1" applyBorder="1" applyAlignment="1">
      <alignment horizontal="center" vertical="center"/>
    </xf>
    <xf numFmtId="0" fontId="14" fillId="6" borderId="109" xfId="7" applyFont="1" applyFill="1" applyBorder="1" applyAlignment="1">
      <alignment horizontal="center" vertical="center" wrapText="1"/>
    </xf>
    <xf numFmtId="0" fontId="24" fillId="4" borderId="49" xfId="7" applyFont="1" applyFill="1" applyBorder="1" applyAlignment="1">
      <alignment horizontal="center" vertical="center"/>
    </xf>
    <xf numFmtId="0" fontId="24" fillId="4" borderId="59" xfId="7" applyFont="1" applyFill="1" applyBorder="1" applyAlignment="1">
      <alignment horizontal="center" vertical="center"/>
    </xf>
    <xf numFmtId="0" fontId="24" fillId="4" borderId="53" xfId="7" applyFont="1" applyFill="1" applyBorder="1" applyAlignment="1">
      <alignment horizontal="center" vertical="center"/>
    </xf>
    <xf numFmtId="0" fontId="24" fillId="4" borderId="0" xfId="7" applyFont="1" applyFill="1" applyAlignment="1">
      <alignment horizontal="center" vertical="center"/>
    </xf>
    <xf numFmtId="0" fontId="24" fillId="4" borderId="54" xfId="7" applyFont="1" applyFill="1" applyBorder="1" applyAlignment="1">
      <alignment horizontal="center" vertical="center"/>
    </xf>
    <xf numFmtId="0" fontId="24" fillId="4" borderId="47" xfId="7" applyFont="1" applyFill="1" applyBorder="1" applyAlignment="1">
      <alignment horizontal="center" vertical="center"/>
    </xf>
    <xf numFmtId="0" fontId="14" fillId="6" borderId="88" xfId="7" applyFont="1" applyFill="1" applyBorder="1" applyAlignment="1">
      <alignment horizontal="center" vertical="center"/>
    </xf>
    <xf numFmtId="0" fontId="14" fillId="6" borderId="89" xfId="7" applyFont="1" applyFill="1" applyBorder="1" applyAlignment="1">
      <alignment horizontal="center" vertical="center"/>
    </xf>
    <xf numFmtId="0" fontId="14" fillId="6" borderId="41" xfId="7" applyFont="1" applyFill="1" applyBorder="1" applyAlignment="1">
      <alignment horizontal="center" vertical="center"/>
    </xf>
    <xf numFmtId="0" fontId="14" fillId="6" borderId="42" xfId="7" applyFont="1" applyFill="1" applyBorder="1" applyAlignment="1">
      <alignment horizontal="center" vertical="center"/>
    </xf>
    <xf numFmtId="0" fontId="14" fillId="6" borderId="108" xfId="7" applyFont="1" applyFill="1" applyBorder="1" applyAlignment="1">
      <alignment horizontal="center" vertical="center"/>
    </xf>
    <xf numFmtId="0" fontId="31" fillId="4" borderId="59" xfId="0" applyFont="1" applyFill="1" applyBorder="1" applyAlignment="1">
      <alignment horizontal="center" vertical="center"/>
    </xf>
    <xf numFmtId="0" fontId="31" fillId="4" borderId="14" xfId="0" applyFont="1" applyFill="1" applyBorder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1" fillId="4" borderId="1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horizontal="center" vertical="center"/>
    </xf>
    <xf numFmtId="0" fontId="31" fillId="4" borderId="8" xfId="0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24" fillId="4" borderId="41" xfId="5" applyFont="1" applyFill="1" applyBorder="1" applyAlignment="1">
      <alignment horizontal="center" vertical="center" wrapText="1"/>
    </xf>
    <xf numFmtId="0" fontId="24" fillId="4" borderId="35" xfId="5" applyFont="1" applyFill="1" applyBorder="1" applyAlignment="1">
      <alignment horizontal="center" vertical="center" wrapText="1"/>
    </xf>
    <xf numFmtId="0" fontId="14" fillId="6" borderId="41" xfId="5" applyFont="1" applyFill="1" applyBorder="1" applyAlignment="1">
      <alignment horizontal="center" vertical="center" wrapText="1"/>
    </xf>
    <xf numFmtId="0" fontId="14" fillId="6" borderId="42" xfId="5" applyFont="1" applyFill="1" applyBorder="1" applyAlignment="1">
      <alignment horizontal="center" vertical="center" wrapText="1"/>
    </xf>
    <xf numFmtId="0" fontId="14" fillId="6" borderId="35" xfId="5" applyFont="1" applyFill="1" applyBorder="1" applyAlignment="1">
      <alignment horizontal="center" vertical="center" wrapText="1"/>
    </xf>
    <xf numFmtId="0" fontId="24" fillId="4" borderId="49" xfId="5" applyFont="1" applyFill="1" applyBorder="1" applyAlignment="1">
      <alignment horizontal="center" vertical="center"/>
    </xf>
    <xf numFmtId="0" fontId="24" fillId="4" borderId="59" xfId="5" applyFont="1" applyFill="1" applyBorder="1" applyAlignment="1">
      <alignment horizontal="center" vertical="center"/>
    </xf>
    <xf numFmtId="0" fontId="24" fillId="4" borderId="53" xfId="5" applyFont="1" applyFill="1" applyBorder="1" applyAlignment="1">
      <alignment horizontal="center" vertical="center"/>
    </xf>
    <xf numFmtId="0" fontId="24" fillId="4" borderId="0" xfId="5" applyFont="1" applyFill="1" applyBorder="1" applyAlignment="1">
      <alignment horizontal="center" vertical="center"/>
    </xf>
    <xf numFmtId="0" fontId="24" fillId="4" borderId="54" xfId="5" applyFont="1" applyFill="1" applyBorder="1" applyAlignment="1">
      <alignment horizontal="center" vertical="center"/>
    </xf>
    <xf numFmtId="0" fontId="24" fillId="4" borderId="47" xfId="5" applyFont="1" applyFill="1" applyBorder="1" applyAlignment="1">
      <alignment horizontal="center" vertical="center"/>
    </xf>
    <xf numFmtId="0" fontId="23" fillId="5" borderId="0" xfId="0" applyFont="1" applyFill="1" applyBorder="1" applyAlignment="1">
      <alignment horizontal="center" vertical="center"/>
    </xf>
    <xf numFmtId="0" fontId="14" fillId="6" borderId="82" xfId="5" applyFont="1" applyFill="1" applyBorder="1" applyAlignment="1">
      <alignment horizontal="center" vertical="center" wrapText="1"/>
    </xf>
    <xf numFmtId="0" fontId="14" fillId="6" borderId="83" xfId="5" applyFont="1" applyFill="1" applyBorder="1" applyAlignment="1">
      <alignment horizontal="center" vertical="center" wrapText="1"/>
    </xf>
    <xf numFmtId="0" fontId="14" fillId="6" borderId="107" xfId="5" applyFont="1" applyFill="1" applyBorder="1" applyAlignment="1">
      <alignment horizontal="center" vertical="center" wrapText="1"/>
    </xf>
    <xf numFmtId="0" fontId="0" fillId="6" borderId="110" xfId="0" applyFill="1" applyBorder="1" applyAlignment="1">
      <alignment horizontal="center" vertical="center"/>
    </xf>
    <xf numFmtId="0" fontId="0" fillId="6" borderId="111" xfId="0" applyFill="1" applyBorder="1" applyAlignment="1">
      <alignment horizontal="center" vertical="center"/>
    </xf>
    <xf numFmtId="0" fontId="0" fillId="6" borderId="106" xfId="0" applyFill="1" applyBorder="1" applyAlignment="1">
      <alignment horizontal="center" vertical="center"/>
    </xf>
    <xf numFmtId="0" fontId="14" fillId="6" borderId="41" xfId="5" applyFont="1" applyFill="1" applyBorder="1" applyAlignment="1">
      <alignment horizontal="center" vertical="center"/>
    </xf>
    <xf numFmtId="0" fontId="14" fillId="6" borderId="42" xfId="5" applyFont="1" applyFill="1" applyBorder="1" applyAlignment="1">
      <alignment horizontal="center" vertical="center"/>
    </xf>
    <xf numFmtId="0" fontId="14" fillId="6" borderId="35" xfId="5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0" fontId="31" fillId="4" borderId="53" xfId="0" applyFont="1" applyFill="1" applyBorder="1" applyAlignment="1">
      <alignment horizontal="center" vertical="center"/>
    </xf>
    <xf numFmtId="0" fontId="31" fillId="4" borderId="0" xfId="0" applyFont="1" applyFill="1" applyBorder="1" applyAlignment="1">
      <alignment horizontal="center" vertical="center"/>
    </xf>
    <xf numFmtId="0" fontId="31" fillId="4" borderId="54" xfId="0" applyFont="1" applyFill="1" applyBorder="1" applyAlignment="1">
      <alignment horizontal="center" vertical="center"/>
    </xf>
    <xf numFmtId="0" fontId="0" fillId="6" borderId="50" xfId="0" applyFill="1" applyBorder="1" applyAlignment="1">
      <alignment vertical="center"/>
    </xf>
    <xf numFmtId="0" fontId="0" fillId="0" borderId="51" xfId="0" applyBorder="1" applyAlignment="1">
      <alignment vertical="center"/>
    </xf>
    <xf numFmtId="0" fontId="14" fillId="6" borderId="14" xfId="5" applyFont="1" applyFill="1" applyBorder="1">
      <alignment vertical="center"/>
    </xf>
    <xf numFmtId="0" fontId="0" fillId="0" borderId="1" xfId="0" applyBorder="1" applyAlignment="1">
      <alignment vertical="center"/>
    </xf>
    <xf numFmtId="0" fontId="14" fillId="6" borderId="72" xfId="5" applyFont="1" applyFill="1" applyBorder="1">
      <alignment vertical="center"/>
    </xf>
    <xf numFmtId="0" fontId="0" fillId="0" borderId="45" xfId="0" applyBorder="1" applyAlignment="1">
      <alignment vertical="center"/>
    </xf>
    <xf numFmtId="0" fontId="0" fillId="0" borderId="52" xfId="0" applyBorder="1" applyAlignment="1">
      <alignment vertical="center"/>
    </xf>
  </cellXfs>
  <cellStyles count="8">
    <cellStyle name="쉼표 [0]" xfId="1" builtinId="6"/>
    <cellStyle name="쉼표 [0] 2" xfId="6"/>
    <cellStyle name="표준" xfId="0" builtinId="0"/>
    <cellStyle name="표준 2" xfId="2"/>
    <cellStyle name="표준 3" xfId="3"/>
    <cellStyle name="표준 3 2" xfId="5"/>
    <cellStyle name="표준 3 3" xfId="7"/>
    <cellStyle name="표준 4" xfId="4"/>
  </cellStyles>
  <dxfs count="0"/>
  <tableStyles count="0" defaultTableStyle="TableStyleMedium9" defaultPivotStyle="PivotStyleLight16"/>
  <colors>
    <mruColors>
      <color rgb="FFFFFFCC"/>
      <color rgb="FFCCFFFF"/>
      <color rgb="FFFFFF99"/>
      <color rgb="FFCCECFF"/>
      <color rgb="FFE2F2F6"/>
      <color rgb="FFC0E2EA"/>
      <color rgb="FF97D0DD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-&#44284;&#51109;&#45784;pc\&#44277;&#50976;\Users\&#44288;&#47532;&#51088;\Desktop\&#50896;&#51109;\&#50696;&#49328;\2022&#45380;\4.%20%202022&#45380;%20&#44208;&#49328;\&#50980;&#44552;&#44208;&#49328;&#4943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지계산서"/>
      <sheetName val="총괄표"/>
      <sheetName val="세입결산서"/>
      <sheetName val="세출결산서"/>
      <sheetName val="(과목전용,예비비사용)조서&amp;사업수입명세서,보조금명세서"/>
      <sheetName val="인건비,사업비명세서"/>
      <sheetName val="후원금수입명세서"/>
      <sheetName val="후원품수입명세서"/>
      <sheetName val="후원금 사용명세서"/>
      <sheetName val="후원물품사용명세서"/>
      <sheetName val="후원금전용계좌"/>
      <sheetName val="운영충당적립금수지계산서 "/>
      <sheetName val="운영충당적립금총괄표"/>
      <sheetName val="운영충당적립금세입결산서"/>
      <sheetName val="운영충당적립금세출결산서"/>
      <sheetName val="환경개선준비금수지계산서"/>
      <sheetName val="환경개선준비금총괄표"/>
      <sheetName val="환경개선준비금세입결산서"/>
      <sheetName val="환경개선준비금세출결산서"/>
    </sheetNames>
    <sheetDataSet>
      <sheetData sheetId="0" refreshError="1"/>
      <sheetData sheetId="1">
        <row r="7">
          <cell r="E7">
            <v>0</v>
          </cell>
        </row>
        <row r="15">
          <cell r="K15">
            <v>0</v>
          </cell>
        </row>
        <row r="16">
          <cell r="K16">
            <v>0</v>
          </cell>
        </row>
        <row r="17">
          <cell r="K17">
            <v>0</v>
          </cell>
        </row>
        <row r="19">
          <cell r="K19">
            <v>0</v>
          </cell>
        </row>
        <row r="20">
          <cell r="K20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>
      <selection activeCell="I16" sqref="I16"/>
    </sheetView>
  </sheetViews>
  <sheetFormatPr defaultRowHeight="13.5" x14ac:dyDescent="0.15"/>
  <cols>
    <col min="1" max="1" width="21.33203125" customWidth="1"/>
    <col min="2" max="3" width="16.33203125" customWidth="1"/>
    <col min="4" max="4" width="23" customWidth="1"/>
  </cols>
  <sheetData>
    <row r="1" spans="1:4" ht="34.5" customHeight="1" x14ac:dyDescent="0.15">
      <c r="A1" s="223" t="s">
        <v>88</v>
      </c>
      <c r="B1" s="223"/>
      <c r="C1" s="223"/>
      <c r="D1" s="223"/>
    </row>
    <row r="2" spans="1:4" ht="28.5" customHeight="1" x14ac:dyDescent="0.15">
      <c r="A2" s="224" t="s">
        <v>89</v>
      </c>
      <c r="B2" s="224"/>
      <c r="C2" s="224"/>
      <c r="D2" s="224"/>
    </row>
    <row r="3" spans="1:4" ht="6.75" customHeight="1" thickBot="1" x14ac:dyDescent="0.2">
      <c r="A3" s="91"/>
      <c r="B3" s="91"/>
      <c r="C3" s="91"/>
      <c r="D3" s="91"/>
    </row>
    <row r="4" spans="1:4" ht="24.95" customHeight="1" thickTop="1" x14ac:dyDescent="0.15">
      <c r="A4" s="40" t="s">
        <v>90</v>
      </c>
      <c r="B4" s="225" t="s">
        <v>91</v>
      </c>
      <c r="C4" s="225"/>
      <c r="D4" s="226"/>
    </row>
    <row r="5" spans="1:4" ht="18" customHeight="1" x14ac:dyDescent="0.15">
      <c r="A5" s="32" t="s">
        <v>92</v>
      </c>
      <c r="B5" s="33"/>
      <c r="C5" s="34"/>
      <c r="D5" s="35"/>
    </row>
    <row r="6" spans="1:4" ht="18" customHeight="1" x14ac:dyDescent="0.15">
      <c r="A6" s="32" t="s">
        <v>93</v>
      </c>
      <c r="B6" s="33"/>
      <c r="C6" s="36">
        <v>91499430</v>
      </c>
      <c r="D6" s="35"/>
    </row>
    <row r="7" spans="1:4" ht="18" customHeight="1" x14ac:dyDescent="0.15">
      <c r="A7" s="32" t="s">
        <v>94</v>
      </c>
      <c r="B7" s="33"/>
      <c r="C7" s="36">
        <f>[1]총괄표!E7</f>
        <v>0</v>
      </c>
      <c r="D7" s="35"/>
    </row>
    <row r="8" spans="1:4" ht="18" customHeight="1" x14ac:dyDescent="0.15">
      <c r="A8" s="32" t="s">
        <v>95</v>
      </c>
      <c r="B8" s="33"/>
      <c r="C8" s="36">
        <v>0</v>
      </c>
      <c r="D8" s="35"/>
    </row>
    <row r="9" spans="1:4" ht="18" customHeight="1" x14ac:dyDescent="0.15">
      <c r="A9" s="32" t="s">
        <v>96</v>
      </c>
      <c r="B9" s="33"/>
      <c r="C9" s="36">
        <f>B10+B11+B12</f>
        <v>99584830</v>
      </c>
      <c r="D9" s="35"/>
    </row>
    <row r="10" spans="1:4" ht="18" customHeight="1" x14ac:dyDescent="0.15">
      <c r="A10" s="32" t="s">
        <v>97</v>
      </c>
      <c r="B10" s="201">
        <v>1980000</v>
      </c>
      <c r="C10" s="36"/>
      <c r="D10" s="35"/>
    </row>
    <row r="11" spans="1:4" ht="18" customHeight="1" x14ac:dyDescent="0.15">
      <c r="A11" s="32" t="s">
        <v>98</v>
      </c>
      <c r="B11" s="201">
        <v>1980000</v>
      </c>
      <c r="C11" s="36"/>
      <c r="D11" s="35"/>
    </row>
    <row r="12" spans="1:4" ht="18" customHeight="1" x14ac:dyDescent="0.15">
      <c r="A12" s="32" t="s">
        <v>99</v>
      </c>
      <c r="B12" s="201">
        <v>95624830</v>
      </c>
      <c r="C12" s="36"/>
      <c r="D12" s="35"/>
    </row>
    <row r="13" spans="1:4" ht="18" customHeight="1" x14ac:dyDescent="0.15">
      <c r="A13" s="32" t="s">
        <v>100</v>
      </c>
      <c r="B13" s="33"/>
      <c r="C13" s="36">
        <f>(B14+B15)</f>
        <v>5097000</v>
      </c>
      <c r="D13" s="35"/>
    </row>
    <row r="14" spans="1:4" ht="18" customHeight="1" x14ac:dyDescent="0.15">
      <c r="A14" s="37" t="s">
        <v>10</v>
      </c>
      <c r="B14" s="201">
        <v>0</v>
      </c>
      <c r="C14" s="36"/>
      <c r="D14" s="35"/>
    </row>
    <row r="15" spans="1:4" ht="18" customHeight="1" x14ac:dyDescent="0.15">
      <c r="A15" s="38" t="s">
        <v>101</v>
      </c>
      <c r="B15" s="201">
        <v>5097000</v>
      </c>
      <c r="C15" s="36"/>
      <c r="D15" s="35"/>
    </row>
    <row r="16" spans="1:4" ht="18" customHeight="1" x14ac:dyDescent="0.15">
      <c r="A16" s="32" t="s">
        <v>11</v>
      </c>
      <c r="B16" s="33" t="s">
        <v>102</v>
      </c>
      <c r="C16" s="36">
        <v>914909080</v>
      </c>
      <c r="D16" s="35"/>
    </row>
    <row r="17" spans="1:4" ht="18" customHeight="1" x14ac:dyDescent="0.15">
      <c r="A17" s="32" t="s">
        <v>103</v>
      </c>
      <c r="B17" s="33"/>
      <c r="C17" s="36">
        <v>0</v>
      </c>
      <c r="D17" s="35"/>
    </row>
    <row r="18" spans="1:4" ht="18" customHeight="1" x14ac:dyDescent="0.15">
      <c r="A18" s="32" t="s">
        <v>104</v>
      </c>
      <c r="B18" s="33"/>
      <c r="C18" s="36">
        <v>11620000</v>
      </c>
      <c r="D18" s="35"/>
    </row>
    <row r="19" spans="1:4" ht="18" customHeight="1" x14ac:dyDescent="0.15">
      <c r="A19" s="32" t="s">
        <v>12</v>
      </c>
      <c r="B19" s="33" t="s">
        <v>102</v>
      </c>
      <c r="C19" s="36">
        <v>32401783</v>
      </c>
      <c r="D19" s="35"/>
    </row>
    <row r="20" spans="1:4" ht="18" customHeight="1" x14ac:dyDescent="0.15">
      <c r="A20" s="32" t="s">
        <v>105</v>
      </c>
      <c r="B20" s="33" t="s">
        <v>102</v>
      </c>
      <c r="C20" s="36">
        <v>22009764</v>
      </c>
      <c r="D20" s="35"/>
    </row>
    <row r="21" spans="1:4" ht="24.95" customHeight="1" x14ac:dyDescent="0.15">
      <c r="A21" s="41" t="s">
        <v>106</v>
      </c>
      <c r="B21" s="42"/>
      <c r="C21" s="43"/>
      <c r="D21" s="44">
        <f>SUM(C6:C20)</f>
        <v>1177121887</v>
      </c>
    </row>
    <row r="22" spans="1:4" ht="18" customHeight="1" x14ac:dyDescent="0.15">
      <c r="A22" s="39" t="s">
        <v>107</v>
      </c>
      <c r="B22" s="33"/>
      <c r="C22" s="36"/>
      <c r="D22" s="35"/>
    </row>
    <row r="23" spans="1:4" ht="18" customHeight="1" x14ac:dyDescent="0.15">
      <c r="A23" s="32" t="s">
        <v>108</v>
      </c>
      <c r="B23" s="33"/>
      <c r="C23" s="36">
        <f>B24+B25+B26</f>
        <v>990866709</v>
      </c>
      <c r="D23" s="35"/>
    </row>
    <row r="24" spans="1:4" ht="18" customHeight="1" x14ac:dyDescent="0.15">
      <c r="A24" s="32" t="s">
        <v>109</v>
      </c>
      <c r="B24" s="201">
        <v>890691347</v>
      </c>
      <c r="C24" s="36"/>
      <c r="D24" s="35"/>
    </row>
    <row r="25" spans="1:4" ht="18" customHeight="1" x14ac:dyDescent="0.15">
      <c r="A25" s="32" t="s">
        <v>110</v>
      </c>
      <c r="B25" s="201">
        <v>1886100</v>
      </c>
      <c r="C25" s="36"/>
      <c r="D25" s="35"/>
    </row>
    <row r="26" spans="1:4" ht="18" customHeight="1" x14ac:dyDescent="0.15">
      <c r="A26" s="32" t="s">
        <v>111</v>
      </c>
      <c r="B26" s="201">
        <v>98289262</v>
      </c>
      <c r="C26" s="36"/>
      <c r="D26" s="35"/>
    </row>
    <row r="27" spans="1:4" ht="18" customHeight="1" x14ac:dyDescent="0.15">
      <c r="A27" s="32" t="s">
        <v>112</v>
      </c>
      <c r="B27" s="33"/>
      <c r="C27" s="36">
        <v>19312120</v>
      </c>
      <c r="D27" s="35"/>
    </row>
    <row r="28" spans="1:4" ht="18" customHeight="1" x14ac:dyDescent="0.15">
      <c r="A28" s="32" t="s">
        <v>113</v>
      </c>
      <c r="B28" s="33"/>
      <c r="C28" s="36">
        <f>B29+B30</f>
        <v>144285055</v>
      </c>
      <c r="D28" s="35"/>
    </row>
    <row r="29" spans="1:4" ht="18" customHeight="1" x14ac:dyDescent="0.15">
      <c r="A29" s="32" t="s">
        <v>114</v>
      </c>
      <c r="B29" s="201">
        <v>141544975</v>
      </c>
      <c r="C29" s="36"/>
      <c r="D29" s="35"/>
    </row>
    <row r="30" spans="1:4" ht="18" customHeight="1" x14ac:dyDescent="0.15">
      <c r="A30" s="32" t="s">
        <v>115</v>
      </c>
      <c r="B30" s="201">
        <v>2740080</v>
      </c>
      <c r="C30" s="36"/>
      <c r="D30" s="35"/>
    </row>
    <row r="31" spans="1:4" ht="18" customHeight="1" x14ac:dyDescent="0.15">
      <c r="A31" s="32" t="s">
        <v>116</v>
      </c>
      <c r="B31" s="33"/>
      <c r="C31" s="36">
        <f>[1]총괄표!K15</f>
        <v>0</v>
      </c>
      <c r="D31" s="35"/>
    </row>
    <row r="32" spans="1:4" ht="18" customHeight="1" x14ac:dyDescent="0.15">
      <c r="A32" s="32" t="s">
        <v>117</v>
      </c>
      <c r="B32" s="33"/>
      <c r="C32" s="36">
        <f>[1]총괄표!K16</f>
        <v>0</v>
      </c>
      <c r="D32" s="35"/>
    </row>
    <row r="33" spans="1:4" ht="18" customHeight="1" x14ac:dyDescent="0.15">
      <c r="A33" s="32" t="s">
        <v>118</v>
      </c>
      <c r="B33" s="33"/>
      <c r="C33" s="36">
        <f>[1]총괄표!K17</f>
        <v>0</v>
      </c>
      <c r="D33" s="35"/>
    </row>
    <row r="34" spans="1:4" ht="18" customHeight="1" x14ac:dyDescent="0.15">
      <c r="A34" s="32" t="s">
        <v>119</v>
      </c>
      <c r="B34" s="33"/>
      <c r="C34" s="36">
        <v>65046</v>
      </c>
      <c r="D34" s="35"/>
    </row>
    <row r="35" spans="1:4" ht="18" customHeight="1" x14ac:dyDescent="0.15">
      <c r="A35" s="32" t="s">
        <v>120</v>
      </c>
      <c r="B35" s="33"/>
      <c r="C35" s="36">
        <f>[1]총괄표!K19</f>
        <v>0</v>
      </c>
      <c r="D35" s="35"/>
    </row>
    <row r="36" spans="1:4" ht="18" customHeight="1" x14ac:dyDescent="0.15">
      <c r="A36" s="32" t="s">
        <v>121</v>
      </c>
      <c r="B36" s="33"/>
      <c r="C36" s="36">
        <f>[1]총괄표!K20</f>
        <v>0</v>
      </c>
      <c r="D36" s="35"/>
    </row>
    <row r="37" spans="1:4" ht="18" customHeight="1" x14ac:dyDescent="0.15">
      <c r="A37" s="32" t="s">
        <v>122</v>
      </c>
      <c r="B37" s="33"/>
      <c r="C37" s="36">
        <v>0</v>
      </c>
      <c r="D37" s="35"/>
    </row>
    <row r="38" spans="1:4" ht="18" customHeight="1" x14ac:dyDescent="0.15">
      <c r="A38" s="32" t="s">
        <v>123</v>
      </c>
      <c r="B38" s="33"/>
      <c r="C38" s="36">
        <v>22592957</v>
      </c>
      <c r="D38" s="35"/>
    </row>
    <row r="39" spans="1:4" ht="24.95" customHeight="1" thickBot="1" x14ac:dyDescent="0.2">
      <c r="A39" s="45" t="s">
        <v>124</v>
      </c>
      <c r="B39" s="46"/>
      <c r="C39" s="47"/>
      <c r="D39" s="48">
        <f>SUM(C22:C38)</f>
        <v>1177121887</v>
      </c>
    </row>
    <row r="40" spans="1:4" ht="14.25" thickTop="1" x14ac:dyDescent="0.15"/>
  </sheetData>
  <mergeCells count="3">
    <mergeCell ref="A1:D1"/>
    <mergeCell ref="A2:D2"/>
    <mergeCell ref="B4:D4"/>
  </mergeCells>
  <phoneticPr fontId="5" type="noConversion"/>
  <pageMargins left="0.63" right="0.33" top="0.7" bottom="0.34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zoomScaleNormal="100" zoomScaleSheetLayoutView="100" workbookViewId="0">
      <selection activeCell="P15" sqref="P15"/>
    </sheetView>
  </sheetViews>
  <sheetFormatPr defaultRowHeight="13.5" x14ac:dyDescent="0.15"/>
  <cols>
    <col min="1" max="1" width="11.21875" customWidth="1"/>
    <col min="2" max="2" width="10.5546875" customWidth="1"/>
    <col min="3" max="3" width="11.5546875" customWidth="1"/>
    <col min="4" max="4" width="12" customWidth="1"/>
    <col min="5" max="5" width="11.77734375" customWidth="1"/>
    <col min="6" max="6" width="12" customWidth="1"/>
    <col min="7" max="7" width="10.5546875" customWidth="1"/>
    <col min="8" max="9" width="10.88671875" customWidth="1"/>
    <col min="10" max="10" width="13.21875" customWidth="1"/>
    <col min="11" max="11" width="12.21875" customWidth="1"/>
    <col min="12" max="12" width="11" customWidth="1"/>
  </cols>
  <sheetData>
    <row r="1" spans="1:12" ht="26.25" customHeight="1" x14ac:dyDescent="0.15">
      <c r="A1" s="230" t="s">
        <v>125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</row>
    <row r="2" spans="1:12" ht="17.25" customHeight="1" thickBot="1" x14ac:dyDescent="0.2">
      <c r="A2" s="231" t="s">
        <v>126</v>
      </c>
      <c r="B2" s="231"/>
      <c r="C2" s="231"/>
      <c r="D2" s="231"/>
      <c r="E2" s="231"/>
      <c r="F2" s="231"/>
      <c r="G2" s="232" t="s">
        <v>127</v>
      </c>
      <c r="H2" s="232"/>
      <c r="I2" s="232"/>
      <c r="J2" s="232"/>
      <c r="K2" s="232"/>
      <c r="L2" s="232"/>
    </row>
    <row r="3" spans="1:12" ht="18.75" customHeight="1" thickTop="1" x14ac:dyDescent="0.15">
      <c r="A3" s="233" t="s">
        <v>128</v>
      </c>
      <c r="B3" s="234"/>
      <c r="C3" s="234"/>
      <c r="D3" s="234"/>
      <c r="E3" s="234"/>
      <c r="F3" s="235"/>
      <c r="G3" s="233" t="s">
        <v>129</v>
      </c>
      <c r="H3" s="234"/>
      <c r="I3" s="234"/>
      <c r="J3" s="234"/>
      <c r="K3" s="234"/>
      <c r="L3" s="235"/>
    </row>
    <row r="4" spans="1:12" ht="17.25" customHeight="1" x14ac:dyDescent="0.15">
      <c r="A4" s="236" t="s">
        <v>130</v>
      </c>
      <c r="B4" s="238" t="s">
        <v>131</v>
      </c>
      <c r="C4" s="240" t="s">
        <v>132</v>
      </c>
      <c r="D4" s="242" t="s">
        <v>133</v>
      </c>
      <c r="E4" s="243"/>
      <c r="F4" s="244" t="s">
        <v>134</v>
      </c>
      <c r="G4" s="236" t="s">
        <v>130</v>
      </c>
      <c r="H4" s="238" t="s">
        <v>131</v>
      </c>
      <c r="I4" s="240" t="s">
        <v>132</v>
      </c>
      <c r="J4" s="242" t="s">
        <v>133</v>
      </c>
      <c r="K4" s="243"/>
      <c r="L4" s="244" t="s">
        <v>134</v>
      </c>
    </row>
    <row r="5" spans="1:12" ht="24" customHeight="1" thickBot="1" x14ac:dyDescent="0.2">
      <c r="A5" s="237"/>
      <c r="B5" s="239"/>
      <c r="C5" s="241"/>
      <c r="D5" s="30" t="s">
        <v>135</v>
      </c>
      <c r="E5" s="30" t="s">
        <v>136</v>
      </c>
      <c r="F5" s="245"/>
      <c r="G5" s="237"/>
      <c r="H5" s="239"/>
      <c r="I5" s="241"/>
      <c r="J5" s="30" t="s">
        <v>137</v>
      </c>
      <c r="K5" s="30" t="s">
        <v>136</v>
      </c>
      <c r="L5" s="245"/>
    </row>
    <row r="6" spans="1:12" ht="20.25" customHeight="1" thickTop="1" x14ac:dyDescent="0.15">
      <c r="A6" s="1" t="s">
        <v>281</v>
      </c>
      <c r="B6" s="2" t="s">
        <v>282</v>
      </c>
      <c r="C6" s="26" t="s">
        <v>138</v>
      </c>
      <c r="D6" s="3">
        <v>97937760</v>
      </c>
      <c r="E6" s="3">
        <v>91499430</v>
      </c>
      <c r="F6" s="4">
        <f>SUM(E6-D6)</f>
        <v>-6438330</v>
      </c>
      <c r="G6" s="5" t="s">
        <v>139</v>
      </c>
      <c r="H6" s="10"/>
      <c r="I6" s="11"/>
      <c r="J6" s="3">
        <f>SUM(J7:J9)</f>
        <v>1075315967</v>
      </c>
      <c r="K6" s="3">
        <f>SUM(K7:K9)</f>
        <v>990866709</v>
      </c>
      <c r="L6" s="4">
        <f>SUM(K6-J6)</f>
        <v>-84449258</v>
      </c>
    </row>
    <row r="7" spans="1:12" ht="20.100000000000001" customHeight="1" x14ac:dyDescent="0.15">
      <c r="A7" s="6" t="s">
        <v>140</v>
      </c>
      <c r="B7" s="7" t="s">
        <v>141</v>
      </c>
      <c r="C7" s="11" t="s">
        <v>140</v>
      </c>
      <c r="D7" s="12">
        <v>0</v>
      </c>
      <c r="E7" s="12">
        <v>0</v>
      </c>
      <c r="F7" s="13">
        <f t="shared" ref="F7:F12" si="0">SUM(E7-D7)</f>
        <v>0</v>
      </c>
      <c r="G7" s="227"/>
      <c r="H7" s="7" t="s">
        <v>142</v>
      </c>
      <c r="I7" s="11" t="s">
        <v>143</v>
      </c>
      <c r="J7" s="12">
        <v>940435967</v>
      </c>
      <c r="K7" s="12">
        <v>890691347</v>
      </c>
      <c r="L7" s="13">
        <f>SUM(K7-J7)</f>
        <v>-49744620</v>
      </c>
    </row>
    <row r="8" spans="1:12" ht="20.100000000000001" customHeight="1" x14ac:dyDescent="0.15">
      <c r="A8" s="6" t="s">
        <v>144</v>
      </c>
      <c r="B8" s="14" t="s">
        <v>145</v>
      </c>
      <c r="C8" s="11" t="s">
        <v>145</v>
      </c>
      <c r="D8" s="12">
        <v>0</v>
      </c>
      <c r="E8" s="12">
        <v>0</v>
      </c>
      <c r="F8" s="13">
        <f t="shared" si="0"/>
        <v>0</v>
      </c>
      <c r="G8" s="228"/>
      <c r="H8" s="7" t="s">
        <v>146</v>
      </c>
      <c r="I8" s="11" t="s">
        <v>147</v>
      </c>
      <c r="J8" s="12">
        <v>5000000</v>
      </c>
      <c r="K8" s="12">
        <v>1886100</v>
      </c>
      <c r="L8" s="13">
        <f>SUM(K8-J8)</f>
        <v>-3113900</v>
      </c>
    </row>
    <row r="9" spans="1:12" ht="20.100000000000001" customHeight="1" x14ac:dyDescent="0.15">
      <c r="A9" s="6" t="s">
        <v>148</v>
      </c>
      <c r="B9" s="7" t="s">
        <v>149</v>
      </c>
      <c r="C9" s="8"/>
      <c r="D9" s="9">
        <f>(D10+D11+D12)</f>
        <v>108140608</v>
      </c>
      <c r="E9" s="9">
        <f>(E10+E11+E12)</f>
        <v>99584830</v>
      </c>
      <c r="F9" s="4">
        <f t="shared" si="0"/>
        <v>-8555778</v>
      </c>
      <c r="G9" s="229"/>
      <c r="H9" s="7" t="s">
        <v>150</v>
      </c>
      <c r="I9" s="11" t="s">
        <v>151</v>
      </c>
      <c r="J9" s="12">
        <v>129880000</v>
      </c>
      <c r="K9" s="12">
        <v>98289262</v>
      </c>
      <c r="L9" s="13">
        <f>SUM(K9-J9)</f>
        <v>-31590738</v>
      </c>
    </row>
    <row r="10" spans="1:12" ht="20.100000000000001" customHeight="1" x14ac:dyDescent="0.15">
      <c r="A10" s="227"/>
      <c r="B10" s="251"/>
      <c r="C10" s="16" t="s">
        <v>152</v>
      </c>
      <c r="D10" s="141">
        <v>1980000</v>
      </c>
      <c r="E10" s="141">
        <v>1980000</v>
      </c>
      <c r="F10" s="13">
        <f t="shared" si="0"/>
        <v>0</v>
      </c>
      <c r="G10" s="15" t="s">
        <v>153</v>
      </c>
      <c r="H10" s="7" t="s">
        <v>154</v>
      </c>
      <c r="I10" s="11" t="s">
        <v>155</v>
      </c>
      <c r="J10" s="9">
        <v>25000000</v>
      </c>
      <c r="K10" s="9">
        <v>19312120</v>
      </c>
      <c r="L10" s="4">
        <f t="shared" ref="L10:L17" si="1">SUM(K10-J10)</f>
        <v>-5687880</v>
      </c>
    </row>
    <row r="11" spans="1:12" ht="20.100000000000001" customHeight="1" x14ac:dyDescent="0.15">
      <c r="A11" s="228"/>
      <c r="B11" s="252"/>
      <c r="C11" s="16" t="s">
        <v>156</v>
      </c>
      <c r="D11" s="142">
        <v>1980000</v>
      </c>
      <c r="E11" s="142">
        <v>1980000</v>
      </c>
      <c r="F11" s="13">
        <f t="shared" si="0"/>
        <v>0</v>
      </c>
      <c r="G11" s="15" t="s">
        <v>157</v>
      </c>
      <c r="H11" s="138"/>
      <c r="I11" s="26"/>
      <c r="J11" s="3">
        <f>SUM(J12:J14)</f>
        <v>186300000</v>
      </c>
      <c r="K11" s="3">
        <f>SUM(K12:K14)</f>
        <v>144285055</v>
      </c>
      <c r="L11" s="4">
        <f t="shared" si="1"/>
        <v>-42014945</v>
      </c>
    </row>
    <row r="12" spans="1:12" ht="20.100000000000001" customHeight="1" x14ac:dyDescent="0.15">
      <c r="A12" s="228"/>
      <c r="B12" s="252"/>
      <c r="C12" s="16" t="s">
        <v>158</v>
      </c>
      <c r="D12" s="24">
        <v>104180608</v>
      </c>
      <c r="E12" s="24">
        <v>95624830</v>
      </c>
      <c r="F12" s="13">
        <f t="shared" si="0"/>
        <v>-8555778</v>
      </c>
      <c r="G12" s="227"/>
      <c r="H12" s="138" t="s">
        <v>159</v>
      </c>
      <c r="I12" s="28"/>
      <c r="J12" s="29">
        <v>181300000</v>
      </c>
      <c r="K12" s="29">
        <v>141544975</v>
      </c>
      <c r="L12" s="13">
        <f t="shared" si="1"/>
        <v>-39755025</v>
      </c>
    </row>
    <row r="13" spans="1:12" ht="20.100000000000001" customHeight="1" x14ac:dyDescent="0.15">
      <c r="A13" s="229"/>
      <c r="B13" s="253"/>
      <c r="C13" s="16" t="s">
        <v>160</v>
      </c>
      <c r="D13" s="12">
        <v>0</v>
      </c>
      <c r="E13" s="12"/>
      <c r="F13" s="13">
        <f>SUM(E13-D13)</f>
        <v>0</v>
      </c>
      <c r="G13" s="228"/>
      <c r="H13" s="14" t="s">
        <v>280</v>
      </c>
      <c r="I13" s="11"/>
      <c r="J13" s="12">
        <v>5000000</v>
      </c>
      <c r="K13" s="12">
        <v>2740080</v>
      </c>
      <c r="L13" s="13">
        <f t="shared" si="1"/>
        <v>-2259920</v>
      </c>
    </row>
    <row r="14" spans="1:12" ht="20.100000000000001" customHeight="1" x14ac:dyDescent="0.15">
      <c r="A14" s="6" t="s">
        <v>161</v>
      </c>
      <c r="B14" s="7" t="s">
        <v>162</v>
      </c>
      <c r="C14" s="11"/>
      <c r="D14" s="9">
        <f>D15+D16</f>
        <v>6000000</v>
      </c>
      <c r="E14" s="9">
        <f>E15+E16</f>
        <v>5097000</v>
      </c>
      <c r="F14" s="4">
        <f>SUM(E14-D14)</f>
        <v>-903000</v>
      </c>
      <c r="G14" s="229"/>
      <c r="H14" s="7" t="s">
        <v>163</v>
      </c>
      <c r="I14" s="11"/>
      <c r="J14" s="12"/>
      <c r="K14" s="12"/>
      <c r="L14" s="4">
        <f t="shared" si="1"/>
        <v>0</v>
      </c>
    </row>
    <row r="15" spans="1:12" ht="20.100000000000001" customHeight="1" x14ac:dyDescent="0.15">
      <c r="A15" s="227"/>
      <c r="B15" s="254"/>
      <c r="C15" s="11" t="s">
        <v>164</v>
      </c>
      <c r="D15" s="12">
        <v>500000</v>
      </c>
      <c r="E15" s="12">
        <v>0</v>
      </c>
      <c r="F15" s="13">
        <f>SUM(E15-D15)</f>
        <v>-500000</v>
      </c>
      <c r="G15" s="15" t="s">
        <v>165</v>
      </c>
      <c r="H15" s="7" t="s">
        <v>166</v>
      </c>
      <c r="I15" s="16" t="s">
        <v>167</v>
      </c>
      <c r="J15" s="9">
        <v>0</v>
      </c>
      <c r="K15" s="9">
        <v>0</v>
      </c>
      <c r="L15" s="4">
        <f t="shared" si="1"/>
        <v>0</v>
      </c>
    </row>
    <row r="16" spans="1:12" ht="20.100000000000001" customHeight="1" x14ac:dyDescent="0.15">
      <c r="A16" s="229"/>
      <c r="B16" s="255"/>
      <c r="C16" s="11" t="s">
        <v>168</v>
      </c>
      <c r="D16" s="12">
        <v>5500000</v>
      </c>
      <c r="E16" s="12">
        <v>5097000</v>
      </c>
      <c r="F16" s="13">
        <f>SUM(E16-D16)</f>
        <v>-403000</v>
      </c>
      <c r="G16" s="15" t="s">
        <v>169</v>
      </c>
      <c r="H16" s="7" t="s">
        <v>170</v>
      </c>
      <c r="I16" s="11" t="s">
        <v>170</v>
      </c>
      <c r="J16" s="9">
        <v>0</v>
      </c>
      <c r="K16" s="9">
        <v>0</v>
      </c>
      <c r="L16" s="4">
        <f t="shared" si="1"/>
        <v>0</v>
      </c>
    </row>
    <row r="17" spans="1:12" ht="20.100000000000001" customHeight="1" x14ac:dyDescent="0.15">
      <c r="A17" s="135" t="s">
        <v>171</v>
      </c>
      <c r="B17" s="7" t="s">
        <v>171</v>
      </c>
      <c r="C17" s="16"/>
      <c r="D17" s="9">
        <f>SUM(D18:D19)</f>
        <v>1021242740</v>
      </c>
      <c r="E17" s="9">
        <f>SUM(E18:E19)</f>
        <v>914909080</v>
      </c>
      <c r="F17" s="4">
        <f>SUM(E17-D17)</f>
        <v>-106333660</v>
      </c>
      <c r="G17" s="15" t="s">
        <v>172</v>
      </c>
      <c r="H17" s="7" t="s">
        <v>173</v>
      </c>
      <c r="I17" s="11" t="s">
        <v>174</v>
      </c>
      <c r="J17" s="9">
        <v>0</v>
      </c>
      <c r="K17" s="9">
        <v>0</v>
      </c>
      <c r="L17" s="4">
        <f t="shared" si="1"/>
        <v>0</v>
      </c>
    </row>
    <row r="18" spans="1:12" ht="20.100000000000001" customHeight="1" x14ac:dyDescent="0.15">
      <c r="A18" s="227"/>
      <c r="B18" s="246"/>
      <c r="C18" s="16" t="s">
        <v>7</v>
      </c>
      <c r="D18" s="12">
        <v>941242740</v>
      </c>
      <c r="E18" s="12">
        <v>834389050</v>
      </c>
      <c r="F18" s="13">
        <f>E18-D18</f>
        <v>-106853690</v>
      </c>
      <c r="G18" s="19" t="s">
        <v>175</v>
      </c>
      <c r="H18" s="7" t="s">
        <v>176</v>
      </c>
      <c r="I18" s="11" t="s">
        <v>177</v>
      </c>
      <c r="J18" s="9">
        <v>2229964</v>
      </c>
      <c r="K18" s="9">
        <v>65046</v>
      </c>
      <c r="L18" s="4">
        <f>SUM(K18-J18)</f>
        <v>-2164918</v>
      </c>
    </row>
    <row r="19" spans="1:12" ht="20.100000000000001" customHeight="1" x14ac:dyDescent="0.15">
      <c r="A19" s="229"/>
      <c r="B19" s="256"/>
      <c r="C19" s="16" t="s">
        <v>178</v>
      </c>
      <c r="D19" s="12">
        <v>80000000</v>
      </c>
      <c r="E19" s="12">
        <v>80520030</v>
      </c>
      <c r="F19" s="13">
        <f>E19-D19</f>
        <v>520030</v>
      </c>
      <c r="G19" s="6" t="s">
        <v>179</v>
      </c>
      <c r="H19" s="7" t="s">
        <v>179</v>
      </c>
      <c r="I19" s="11" t="s">
        <v>180</v>
      </c>
      <c r="J19" s="9">
        <v>12000000</v>
      </c>
      <c r="K19" s="9">
        <v>0</v>
      </c>
      <c r="L19" s="4">
        <f>SUM(K19-J19)</f>
        <v>-12000000</v>
      </c>
    </row>
    <row r="20" spans="1:12" ht="33" customHeight="1" x14ac:dyDescent="0.15">
      <c r="A20" s="6" t="s">
        <v>181</v>
      </c>
      <c r="B20" s="7" t="s">
        <v>181</v>
      </c>
      <c r="C20" s="11" t="s">
        <v>182</v>
      </c>
      <c r="D20" s="9">
        <v>0</v>
      </c>
      <c r="E20" s="9">
        <v>0</v>
      </c>
      <c r="F20" s="4">
        <f t="shared" ref="F20:F26" si="2">SUM(E20-D20)</f>
        <v>0</v>
      </c>
      <c r="G20" s="27" t="s">
        <v>183</v>
      </c>
      <c r="H20" s="14" t="s">
        <v>184</v>
      </c>
      <c r="I20" s="11"/>
      <c r="J20" s="9">
        <v>0</v>
      </c>
      <c r="K20" s="9">
        <v>0</v>
      </c>
      <c r="L20" s="4">
        <f>SUM(K20-J20)</f>
        <v>0</v>
      </c>
    </row>
    <row r="21" spans="1:12" ht="25.5" customHeight="1" x14ac:dyDescent="0.15">
      <c r="A21" s="6" t="s">
        <v>185</v>
      </c>
      <c r="B21" s="7" t="s">
        <v>185</v>
      </c>
      <c r="C21" s="11" t="s">
        <v>186</v>
      </c>
      <c r="D21" s="9">
        <v>12000000</v>
      </c>
      <c r="E21" s="9">
        <v>11620000</v>
      </c>
      <c r="F21" s="4">
        <f t="shared" si="2"/>
        <v>-380000</v>
      </c>
      <c r="G21" s="27"/>
      <c r="H21" s="14"/>
      <c r="I21" s="16" t="s">
        <v>187</v>
      </c>
      <c r="J21" s="12">
        <v>0</v>
      </c>
      <c r="K21" s="12">
        <v>0</v>
      </c>
      <c r="L21" s="13">
        <f>SUM(K21-J21)</f>
        <v>0</v>
      </c>
    </row>
    <row r="22" spans="1:12" ht="23.25" customHeight="1" x14ac:dyDescent="0.15">
      <c r="A22" s="6" t="s">
        <v>188</v>
      </c>
      <c r="B22" s="7" t="s">
        <v>188</v>
      </c>
      <c r="C22" s="8"/>
      <c r="D22" s="9">
        <f>D23+D24+D25</f>
        <v>32401783</v>
      </c>
      <c r="E22" s="9">
        <f>E23+E24+E25</f>
        <v>32401783</v>
      </c>
      <c r="F22" s="4">
        <f t="shared" si="2"/>
        <v>0</v>
      </c>
      <c r="G22" s="6"/>
      <c r="H22" s="14"/>
      <c r="I22" s="16" t="s">
        <v>189</v>
      </c>
      <c r="J22" s="12">
        <v>0</v>
      </c>
      <c r="K22" s="12">
        <v>0</v>
      </c>
      <c r="L22" s="13">
        <f>SUM(K22-J22)</f>
        <v>0</v>
      </c>
    </row>
    <row r="23" spans="1:12" ht="22.5" customHeight="1" x14ac:dyDescent="0.15">
      <c r="A23" s="227"/>
      <c r="B23" s="246"/>
      <c r="C23" s="11" t="s">
        <v>190</v>
      </c>
      <c r="D23" s="12">
        <v>25728082</v>
      </c>
      <c r="E23" s="12">
        <v>25728082</v>
      </c>
      <c r="F23" s="13">
        <f t="shared" si="2"/>
        <v>0</v>
      </c>
      <c r="G23" s="27"/>
      <c r="H23" s="14" t="s">
        <v>284</v>
      </c>
      <c r="I23" s="16"/>
      <c r="J23" s="9"/>
      <c r="K23" s="9">
        <f>SUM(K24:K26)</f>
        <v>22592957</v>
      </c>
      <c r="L23" s="4">
        <f>K23</f>
        <v>22592957</v>
      </c>
    </row>
    <row r="24" spans="1:12" ht="24.75" customHeight="1" x14ac:dyDescent="0.15">
      <c r="A24" s="228"/>
      <c r="B24" s="247"/>
      <c r="C24" s="16" t="s">
        <v>191</v>
      </c>
      <c r="D24" s="12">
        <v>655622</v>
      </c>
      <c r="E24" s="12">
        <v>655622</v>
      </c>
      <c r="F24" s="13">
        <f t="shared" si="2"/>
        <v>0</v>
      </c>
      <c r="G24" s="15"/>
      <c r="H24" s="7"/>
      <c r="I24" s="16" t="s">
        <v>307</v>
      </c>
      <c r="J24" s="9"/>
      <c r="K24" s="12">
        <v>19563680</v>
      </c>
      <c r="L24" s="4"/>
    </row>
    <row r="25" spans="1:12" ht="21" x14ac:dyDescent="0.15">
      <c r="A25" s="228"/>
      <c r="B25" s="247"/>
      <c r="C25" s="16" t="s">
        <v>192</v>
      </c>
      <c r="D25" s="12">
        <v>6018079</v>
      </c>
      <c r="E25" s="12">
        <v>6018079</v>
      </c>
      <c r="F25" s="13">
        <f t="shared" si="2"/>
        <v>0</v>
      </c>
      <c r="G25" s="25"/>
      <c r="H25" s="136"/>
      <c r="I25" s="23" t="s">
        <v>305</v>
      </c>
      <c r="J25" s="18"/>
      <c r="K25" s="18">
        <v>47781</v>
      </c>
      <c r="L25" s="13"/>
    </row>
    <row r="26" spans="1:12" ht="24" customHeight="1" thickBot="1" x14ac:dyDescent="0.2">
      <c r="A26" s="6" t="s">
        <v>193</v>
      </c>
      <c r="B26" s="7" t="s">
        <v>193</v>
      </c>
      <c r="C26" s="23" t="s">
        <v>194</v>
      </c>
      <c r="D26" s="9">
        <v>23123040</v>
      </c>
      <c r="E26" s="9">
        <v>22009764</v>
      </c>
      <c r="F26" s="4">
        <f t="shared" si="2"/>
        <v>-1113276</v>
      </c>
      <c r="G26" s="19"/>
      <c r="H26" s="137"/>
      <c r="I26" s="222" t="s">
        <v>306</v>
      </c>
      <c r="J26" s="20"/>
      <c r="K26" s="18">
        <v>2981496</v>
      </c>
      <c r="L26" s="4"/>
    </row>
    <row r="27" spans="1:12" ht="24" customHeight="1" thickTop="1" thickBot="1" x14ac:dyDescent="0.2">
      <c r="A27" s="248" t="s">
        <v>195</v>
      </c>
      <c r="B27" s="249"/>
      <c r="C27" s="250"/>
      <c r="D27" s="21">
        <f>SUM(D6,D7,D8,D9,D14,D17,D20,D21,D22,D26)</f>
        <v>1300845931</v>
      </c>
      <c r="E27" s="21">
        <f t="shared" ref="E27:F27" si="3">SUM(E6,E7,E8,E9,E14,E17,E20,E21,E22,E26)</f>
        <v>1177121887</v>
      </c>
      <c r="F27" s="21">
        <f t="shared" si="3"/>
        <v>-123724044</v>
      </c>
      <c r="G27" s="248" t="s">
        <v>195</v>
      </c>
      <c r="H27" s="249"/>
      <c r="I27" s="250"/>
      <c r="J27" s="21">
        <f>SUM(J6,J10,J11,J15,J16,J17,J18,J19,J20)</f>
        <v>1300845931</v>
      </c>
      <c r="K27" s="21">
        <f>SUM(K6,K10,K11,K15,K16,K17,K18,K19,K20,K23)</f>
        <v>1177121887</v>
      </c>
      <c r="L27" s="22">
        <f>K27-J27</f>
        <v>-123724044</v>
      </c>
    </row>
    <row r="28" spans="1:12" ht="14.25" thickTop="1" x14ac:dyDescent="0.15">
      <c r="J28" s="31"/>
      <c r="K28" s="31"/>
      <c r="L28" s="31"/>
    </row>
    <row r="29" spans="1:12" x14ac:dyDescent="0.15">
      <c r="J29" s="31"/>
      <c r="K29" s="31"/>
      <c r="L29" s="31"/>
    </row>
    <row r="30" spans="1:12" x14ac:dyDescent="0.15">
      <c r="J30" s="31"/>
      <c r="K30" s="31"/>
      <c r="L30" s="31"/>
    </row>
  </sheetData>
  <mergeCells count="27">
    <mergeCell ref="A23:A25"/>
    <mergeCell ref="B23:B25"/>
    <mergeCell ref="A27:C27"/>
    <mergeCell ref="G27:I27"/>
    <mergeCell ref="A10:A13"/>
    <mergeCell ref="B10:B13"/>
    <mergeCell ref="G12:G14"/>
    <mergeCell ref="A15:A16"/>
    <mergeCell ref="B15:B16"/>
    <mergeCell ref="A18:A19"/>
    <mergeCell ref="B18:B19"/>
    <mergeCell ref="G7:G9"/>
    <mergeCell ref="A1:L1"/>
    <mergeCell ref="A2:F2"/>
    <mergeCell ref="G2:L2"/>
    <mergeCell ref="A3:F3"/>
    <mergeCell ref="G3:L3"/>
    <mergeCell ref="A4:A5"/>
    <mergeCell ref="B4:B5"/>
    <mergeCell ref="C4:C5"/>
    <mergeCell ref="D4:E4"/>
    <mergeCell ref="F4:F5"/>
    <mergeCell ref="G4:G5"/>
    <mergeCell ref="H4:H5"/>
    <mergeCell ref="I4:I5"/>
    <mergeCell ref="J4:K4"/>
    <mergeCell ref="L4:L5"/>
  </mergeCells>
  <phoneticPr fontId="5" type="noConversion"/>
  <pageMargins left="0.23622047244094491" right="0.15" top="0.44" bottom="0.27559055118110237" header="0.27559055118110237" footer="0.15748031496062992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topLeftCell="A70" workbookViewId="0">
      <selection activeCell="Q79" sqref="Q79"/>
    </sheetView>
  </sheetViews>
  <sheetFormatPr defaultRowHeight="16.5" x14ac:dyDescent="0.15"/>
  <cols>
    <col min="1" max="1" width="3.5546875" style="51" customWidth="1"/>
    <col min="2" max="2" width="11.44140625" style="143" customWidth="1"/>
    <col min="3" max="3" width="4" style="51" customWidth="1"/>
    <col min="4" max="4" width="13.21875" style="143" customWidth="1"/>
    <col min="5" max="5" width="4.77734375" style="51" customWidth="1"/>
    <col min="6" max="6" width="11.33203125" style="143" customWidth="1"/>
    <col min="7" max="7" width="9.21875" style="143" customWidth="1"/>
    <col min="8" max="10" width="13.77734375" style="143" customWidth="1"/>
    <col min="11" max="11" width="17.77734375" style="143" customWidth="1"/>
    <col min="12" max="16384" width="8.88671875" style="143"/>
  </cols>
  <sheetData>
    <row r="1" spans="1:11" ht="50.25" customHeight="1" x14ac:dyDescent="0.15">
      <c r="A1" s="267" t="s">
        <v>283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</row>
    <row r="2" spans="1:11" ht="24.75" customHeight="1" x14ac:dyDescent="0.15">
      <c r="A2" s="144" t="s">
        <v>196</v>
      </c>
      <c r="B2" s="144"/>
      <c r="C2" s="52"/>
      <c r="D2" s="50"/>
      <c r="F2" s="50"/>
      <c r="G2" s="49"/>
      <c r="H2" s="49"/>
      <c r="I2" s="49"/>
      <c r="J2" s="49"/>
      <c r="K2" s="49"/>
    </row>
    <row r="3" spans="1:11" s="145" customFormat="1" ht="24" customHeight="1" x14ac:dyDescent="0.15">
      <c r="A3" s="269" t="s">
        <v>197</v>
      </c>
      <c r="B3" s="270"/>
      <c r="C3" s="270"/>
      <c r="D3" s="270"/>
      <c r="E3" s="270"/>
      <c r="F3" s="271"/>
      <c r="G3" s="272" t="s">
        <v>15</v>
      </c>
      <c r="H3" s="272" t="s">
        <v>198</v>
      </c>
      <c r="I3" s="272" t="s">
        <v>16</v>
      </c>
      <c r="J3" s="272" t="s">
        <v>17</v>
      </c>
      <c r="K3" s="272" t="s">
        <v>18</v>
      </c>
    </row>
    <row r="4" spans="1:11" s="145" customFormat="1" ht="24" customHeight="1" x14ac:dyDescent="0.15">
      <c r="A4" s="269" t="s">
        <v>130</v>
      </c>
      <c r="B4" s="274"/>
      <c r="C4" s="275" t="s">
        <v>131</v>
      </c>
      <c r="D4" s="276"/>
      <c r="E4" s="277" t="s">
        <v>132</v>
      </c>
      <c r="F4" s="278"/>
      <c r="G4" s="273"/>
      <c r="H4" s="273"/>
      <c r="I4" s="273"/>
      <c r="J4" s="273"/>
      <c r="K4" s="273"/>
    </row>
    <row r="5" spans="1:11" ht="17.45" customHeight="1" x14ac:dyDescent="0.15">
      <c r="A5" s="257">
        <v>1</v>
      </c>
      <c r="B5" s="258" t="s">
        <v>199</v>
      </c>
      <c r="C5" s="261">
        <v>11</v>
      </c>
      <c r="D5" s="258" t="s">
        <v>200</v>
      </c>
      <c r="E5" s="261"/>
      <c r="F5" s="264"/>
      <c r="G5" s="146" t="s">
        <v>19</v>
      </c>
      <c r="H5" s="147">
        <v>0</v>
      </c>
      <c r="I5" s="147">
        <f>SUM(I8,I11)</f>
        <v>97937760</v>
      </c>
      <c r="J5" s="147">
        <v>0</v>
      </c>
      <c r="K5" s="148">
        <f>SUM(H5:J5)</f>
        <v>97937760</v>
      </c>
    </row>
    <row r="6" spans="1:11" ht="17.45" customHeight="1" x14ac:dyDescent="0.15">
      <c r="A6" s="257"/>
      <c r="B6" s="259"/>
      <c r="C6" s="262"/>
      <c r="D6" s="259"/>
      <c r="E6" s="262"/>
      <c r="F6" s="265"/>
      <c r="G6" s="149" t="s">
        <v>20</v>
      </c>
      <c r="H6" s="150">
        <v>0</v>
      </c>
      <c r="I6" s="150">
        <f>SUM(I9,I12)</f>
        <v>91499430</v>
      </c>
      <c r="J6" s="150">
        <v>0</v>
      </c>
      <c r="K6" s="151">
        <f>SUM(H6:J6)</f>
        <v>91499430</v>
      </c>
    </row>
    <row r="7" spans="1:11" ht="17.45" customHeight="1" x14ac:dyDescent="0.15">
      <c r="A7" s="257"/>
      <c r="B7" s="260"/>
      <c r="C7" s="263"/>
      <c r="D7" s="260"/>
      <c r="E7" s="263"/>
      <c r="F7" s="266"/>
      <c r="G7" s="152" t="s">
        <v>21</v>
      </c>
      <c r="H7" s="153">
        <v>0</v>
      </c>
      <c r="I7" s="153">
        <f>I6-I5</f>
        <v>-6438330</v>
      </c>
      <c r="J7" s="153">
        <v>0</v>
      </c>
      <c r="K7" s="154">
        <f>K6-K5</f>
        <v>-6438330</v>
      </c>
    </row>
    <row r="8" spans="1:11" ht="17.45" customHeight="1" x14ac:dyDescent="0.15">
      <c r="A8" s="279"/>
      <c r="B8" s="282"/>
      <c r="C8" s="283"/>
      <c r="D8" s="282"/>
      <c r="E8" s="283">
        <v>112</v>
      </c>
      <c r="F8" s="286" t="s">
        <v>201</v>
      </c>
      <c r="G8" s="155" t="s">
        <v>19</v>
      </c>
      <c r="H8" s="156">
        <v>0</v>
      </c>
      <c r="I8" s="156">
        <v>63737760</v>
      </c>
      <c r="J8" s="156">
        <v>0</v>
      </c>
      <c r="K8" s="157">
        <f>SUM(H8:J8)</f>
        <v>63737760</v>
      </c>
    </row>
    <row r="9" spans="1:11" ht="17.45" customHeight="1" x14ac:dyDescent="0.15">
      <c r="A9" s="280"/>
      <c r="B9" s="282"/>
      <c r="C9" s="284"/>
      <c r="D9" s="282"/>
      <c r="E9" s="284"/>
      <c r="F9" s="282"/>
      <c r="G9" s="158" t="s">
        <v>20</v>
      </c>
      <c r="H9" s="159">
        <v>0</v>
      </c>
      <c r="I9" s="159">
        <v>58380470</v>
      </c>
      <c r="J9" s="159">
        <v>0</v>
      </c>
      <c r="K9" s="160">
        <f>SUM(H9:J9)</f>
        <v>58380470</v>
      </c>
    </row>
    <row r="10" spans="1:11" ht="17.45" customHeight="1" x14ac:dyDescent="0.15">
      <c r="A10" s="280"/>
      <c r="B10" s="282"/>
      <c r="C10" s="284"/>
      <c r="D10" s="282"/>
      <c r="E10" s="285"/>
      <c r="F10" s="287"/>
      <c r="G10" s="161" t="s">
        <v>21</v>
      </c>
      <c r="H10" s="162">
        <v>0</v>
      </c>
      <c r="I10" s="162">
        <f>I9-I8</f>
        <v>-5357290</v>
      </c>
      <c r="J10" s="162">
        <v>0</v>
      </c>
      <c r="K10" s="163">
        <f>K9-K8</f>
        <v>-5357290</v>
      </c>
    </row>
    <row r="11" spans="1:11" ht="17.45" customHeight="1" x14ac:dyDescent="0.15">
      <c r="A11" s="280"/>
      <c r="B11" s="259"/>
      <c r="C11" s="284"/>
      <c r="D11" s="259"/>
      <c r="E11" s="289">
        <v>113</v>
      </c>
      <c r="F11" s="258" t="s">
        <v>202</v>
      </c>
      <c r="G11" s="155" t="s">
        <v>19</v>
      </c>
      <c r="H11" s="156">
        <v>0</v>
      </c>
      <c r="I11" s="156">
        <v>34200000</v>
      </c>
      <c r="J11" s="156">
        <v>0</v>
      </c>
      <c r="K11" s="157">
        <f>SUM(H11:J11)</f>
        <v>34200000</v>
      </c>
    </row>
    <row r="12" spans="1:11" ht="17.45" customHeight="1" x14ac:dyDescent="0.15">
      <c r="A12" s="280"/>
      <c r="B12" s="259"/>
      <c r="C12" s="284"/>
      <c r="D12" s="259"/>
      <c r="E12" s="290"/>
      <c r="F12" s="259"/>
      <c r="G12" s="149" t="s">
        <v>20</v>
      </c>
      <c r="H12" s="150">
        <v>0</v>
      </c>
      <c r="I12" s="150">
        <v>33118960</v>
      </c>
      <c r="J12" s="150">
        <v>0</v>
      </c>
      <c r="K12" s="151">
        <f>SUM(H12:J12)</f>
        <v>33118960</v>
      </c>
    </row>
    <row r="13" spans="1:11" ht="17.45" customHeight="1" x14ac:dyDescent="0.15">
      <c r="A13" s="281"/>
      <c r="B13" s="259"/>
      <c r="C13" s="285"/>
      <c r="D13" s="288"/>
      <c r="E13" s="291"/>
      <c r="F13" s="288"/>
      <c r="G13" s="152" t="s">
        <v>21</v>
      </c>
      <c r="H13" s="153">
        <v>0</v>
      </c>
      <c r="I13" s="153">
        <f>I12-I11</f>
        <v>-1081040</v>
      </c>
      <c r="J13" s="153">
        <v>0</v>
      </c>
      <c r="K13" s="154">
        <f>K12-K11</f>
        <v>-1081040</v>
      </c>
    </row>
    <row r="14" spans="1:11" s="51" customFormat="1" ht="17.45" customHeight="1" x14ac:dyDescent="0.15">
      <c r="A14" s="292">
        <v>2</v>
      </c>
      <c r="B14" s="295" t="s">
        <v>203</v>
      </c>
      <c r="C14" s="68"/>
      <c r="D14" s="295" t="s">
        <v>203</v>
      </c>
      <c r="E14" s="292">
        <v>211</v>
      </c>
      <c r="F14" s="295" t="s">
        <v>204</v>
      </c>
      <c r="G14" s="70" t="s">
        <v>205</v>
      </c>
      <c r="H14" s="62">
        <v>0</v>
      </c>
      <c r="I14" s="62">
        <v>0</v>
      </c>
      <c r="J14" s="62">
        <v>0</v>
      </c>
      <c r="K14" s="63">
        <f>SUM(H14:J14)</f>
        <v>0</v>
      </c>
    </row>
    <row r="15" spans="1:11" s="51" customFormat="1" ht="17.45" customHeight="1" x14ac:dyDescent="0.15">
      <c r="A15" s="293"/>
      <c r="B15" s="296"/>
      <c r="C15" s="68">
        <v>21</v>
      </c>
      <c r="D15" s="296"/>
      <c r="E15" s="293"/>
      <c r="F15" s="296"/>
      <c r="G15" s="71" t="s">
        <v>206</v>
      </c>
      <c r="H15" s="64">
        <v>0</v>
      </c>
      <c r="I15" s="64">
        <v>0</v>
      </c>
      <c r="J15" s="64">
        <v>0</v>
      </c>
      <c r="K15" s="65">
        <f>SUM(H15:J15)</f>
        <v>0</v>
      </c>
    </row>
    <row r="16" spans="1:11" s="51" customFormat="1" ht="17.45" customHeight="1" x14ac:dyDescent="0.15">
      <c r="A16" s="294"/>
      <c r="B16" s="297"/>
      <c r="C16" s="68"/>
      <c r="D16" s="297"/>
      <c r="E16" s="294"/>
      <c r="F16" s="297"/>
      <c r="G16" s="72" t="s">
        <v>207</v>
      </c>
      <c r="H16" s="66">
        <f>H15-H14</f>
        <v>0</v>
      </c>
      <c r="I16" s="66">
        <f>I15-I14</f>
        <v>0</v>
      </c>
      <c r="J16" s="66">
        <f>J15-J14</f>
        <v>0</v>
      </c>
      <c r="K16" s="67">
        <f>K15-K14</f>
        <v>0</v>
      </c>
    </row>
    <row r="17" spans="1:18" s="51" customFormat="1" ht="17.45" customHeight="1" x14ac:dyDescent="0.15">
      <c r="A17" s="292">
        <v>3</v>
      </c>
      <c r="B17" s="295" t="s">
        <v>145</v>
      </c>
      <c r="C17" s="292">
        <v>31</v>
      </c>
      <c r="D17" s="295" t="s">
        <v>145</v>
      </c>
      <c r="E17" s="298">
        <v>311</v>
      </c>
      <c r="F17" s="295" t="s">
        <v>145</v>
      </c>
      <c r="G17" s="70" t="s">
        <v>40</v>
      </c>
      <c r="H17" s="62">
        <v>0</v>
      </c>
      <c r="I17" s="62">
        <v>0</v>
      </c>
      <c r="J17" s="62">
        <v>0</v>
      </c>
      <c r="K17" s="78">
        <f>SUM(H17:J17)</f>
        <v>0</v>
      </c>
    </row>
    <row r="18" spans="1:18" s="51" customFormat="1" ht="17.45" customHeight="1" x14ac:dyDescent="0.15">
      <c r="A18" s="293"/>
      <c r="B18" s="296"/>
      <c r="C18" s="293"/>
      <c r="D18" s="296"/>
      <c r="E18" s="299"/>
      <c r="F18" s="296"/>
      <c r="G18" s="71" t="s">
        <v>206</v>
      </c>
      <c r="H18" s="64">
        <v>0</v>
      </c>
      <c r="I18" s="64">
        <v>0</v>
      </c>
      <c r="J18" s="64">
        <v>0</v>
      </c>
      <c r="K18" s="65">
        <f>SUM(H18:J18)</f>
        <v>0</v>
      </c>
    </row>
    <row r="19" spans="1:18" s="51" customFormat="1" ht="17.45" customHeight="1" x14ac:dyDescent="0.15">
      <c r="A19" s="294"/>
      <c r="B19" s="297"/>
      <c r="C19" s="294"/>
      <c r="D19" s="297"/>
      <c r="E19" s="300"/>
      <c r="F19" s="297"/>
      <c r="G19" s="72" t="s">
        <v>208</v>
      </c>
      <c r="H19" s="66">
        <f>H18-H17</f>
        <v>0</v>
      </c>
      <c r="I19" s="66">
        <f>I18-I17</f>
        <v>0</v>
      </c>
      <c r="J19" s="66">
        <f>J18-J17</f>
        <v>0</v>
      </c>
      <c r="K19" s="67">
        <f>K18-K17</f>
        <v>0</v>
      </c>
      <c r="Q19" s="164"/>
      <c r="R19" s="164"/>
    </row>
    <row r="20" spans="1:18" ht="17.45" customHeight="1" x14ac:dyDescent="0.15">
      <c r="A20" s="292">
        <v>4</v>
      </c>
      <c r="B20" s="304" t="s">
        <v>149</v>
      </c>
      <c r="C20" s="283">
        <v>41</v>
      </c>
      <c r="D20" s="304" t="s">
        <v>149</v>
      </c>
      <c r="E20" s="283">
        <v>413</v>
      </c>
      <c r="F20" s="286" t="s">
        <v>158</v>
      </c>
      <c r="G20" s="155" t="s">
        <v>19</v>
      </c>
      <c r="H20" s="156">
        <v>108140608</v>
      </c>
      <c r="I20" s="156">
        <v>0</v>
      </c>
      <c r="J20" s="156">
        <v>0</v>
      </c>
      <c r="K20" s="157">
        <f>H20</f>
        <v>108140608</v>
      </c>
      <c r="Q20" s="164"/>
      <c r="R20" s="164"/>
    </row>
    <row r="21" spans="1:18" ht="17.45" customHeight="1" x14ac:dyDescent="0.15">
      <c r="A21" s="293"/>
      <c r="B21" s="282"/>
      <c r="C21" s="284"/>
      <c r="D21" s="282"/>
      <c r="E21" s="284"/>
      <c r="F21" s="282"/>
      <c r="G21" s="158" t="s">
        <v>20</v>
      </c>
      <c r="H21" s="159">
        <v>99584830</v>
      </c>
      <c r="I21" s="159">
        <v>0</v>
      </c>
      <c r="J21" s="159">
        <v>0</v>
      </c>
      <c r="K21" s="160">
        <f>H21</f>
        <v>99584830</v>
      </c>
      <c r="Q21" s="164"/>
      <c r="R21" s="164"/>
    </row>
    <row r="22" spans="1:18" ht="17.45" customHeight="1" x14ac:dyDescent="0.15">
      <c r="A22" s="294"/>
      <c r="B22" s="282"/>
      <c r="C22" s="285"/>
      <c r="D22" s="287"/>
      <c r="E22" s="285"/>
      <c r="F22" s="287"/>
      <c r="G22" s="161" t="s">
        <v>21</v>
      </c>
      <c r="H22" s="162">
        <f>H21-H20</f>
        <v>-8555778</v>
      </c>
      <c r="I22" s="162">
        <v>0</v>
      </c>
      <c r="J22" s="162">
        <v>0</v>
      </c>
      <c r="K22" s="163">
        <f>K21-K20</f>
        <v>-8555778</v>
      </c>
    </row>
    <row r="23" spans="1:18" ht="17.45" customHeight="1" x14ac:dyDescent="0.15">
      <c r="A23" s="279">
        <v>5</v>
      </c>
      <c r="B23" s="286" t="s">
        <v>161</v>
      </c>
      <c r="C23" s="283">
        <v>51</v>
      </c>
      <c r="D23" s="286" t="s">
        <v>161</v>
      </c>
      <c r="E23" s="302"/>
      <c r="F23" s="286"/>
      <c r="G23" s="155" t="s">
        <v>19</v>
      </c>
      <c r="H23" s="156">
        <v>0</v>
      </c>
      <c r="I23" s="156">
        <v>0</v>
      </c>
      <c r="J23" s="156">
        <f>SUM(J28,J31)</f>
        <v>6000000</v>
      </c>
      <c r="K23" s="157">
        <f>J23</f>
        <v>6000000</v>
      </c>
    </row>
    <row r="24" spans="1:18" ht="17.45" customHeight="1" x14ac:dyDescent="0.15">
      <c r="A24" s="280"/>
      <c r="B24" s="282"/>
      <c r="C24" s="284"/>
      <c r="D24" s="282"/>
      <c r="E24" s="303"/>
      <c r="F24" s="282"/>
      <c r="G24" s="158" t="s">
        <v>20</v>
      </c>
      <c r="H24" s="159">
        <v>0</v>
      </c>
      <c r="I24" s="159">
        <v>0</v>
      </c>
      <c r="J24" s="159">
        <f>SUM(J29,J32)</f>
        <v>5097000</v>
      </c>
      <c r="K24" s="160">
        <f>J24</f>
        <v>5097000</v>
      </c>
    </row>
    <row r="25" spans="1:18" ht="17.45" customHeight="1" x14ac:dyDescent="0.15">
      <c r="A25" s="281"/>
      <c r="B25" s="301"/>
      <c r="C25" s="285"/>
      <c r="D25" s="301"/>
      <c r="E25" s="303"/>
      <c r="F25" s="287"/>
      <c r="G25" s="161" t="s">
        <v>21</v>
      </c>
      <c r="H25" s="162">
        <v>0</v>
      </c>
      <c r="I25" s="162">
        <v>0</v>
      </c>
      <c r="J25" s="162">
        <f>J24-J23</f>
        <v>-903000</v>
      </c>
      <c r="K25" s="163">
        <f>K24-K23</f>
        <v>-903000</v>
      </c>
    </row>
    <row r="26" spans="1:18" s="145" customFormat="1" ht="24" customHeight="1" x14ac:dyDescent="0.15">
      <c r="A26" s="269" t="s">
        <v>38</v>
      </c>
      <c r="B26" s="270"/>
      <c r="C26" s="270"/>
      <c r="D26" s="270"/>
      <c r="E26" s="270"/>
      <c r="F26" s="271"/>
      <c r="G26" s="272" t="s">
        <v>15</v>
      </c>
      <c r="H26" s="272" t="s">
        <v>198</v>
      </c>
      <c r="I26" s="272" t="s">
        <v>16</v>
      </c>
      <c r="J26" s="272" t="s">
        <v>17</v>
      </c>
      <c r="K26" s="272" t="s">
        <v>18</v>
      </c>
    </row>
    <row r="27" spans="1:18" s="145" customFormat="1" ht="24" customHeight="1" x14ac:dyDescent="0.15">
      <c r="A27" s="269" t="s">
        <v>1</v>
      </c>
      <c r="B27" s="274"/>
      <c r="C27" s="275" t="s">
        <v>209</v>
      </c>
      <c r="D27" s="276"/>
      <c r="E27" s="277" t="s">
        <v>6</v>
      </c>
      <c r="F27" s="278"/>
      <c r="G27" s="273"/>
      <c r="H27" s="273"/>
      <c r="I27" s="273"/>
      <c r="J27" s="273"/>
      <c r="K27" s="273"/>
    </row>
    <row r="28" spans="1:18" ht="18.600000000000001" customHeight="1" x14ac:dyDescent="0.15">
      <c r="A28" s="279"/>
      <c r="B28" s="304"/>
      <c r="C28" s="283"/>
      <c r="D28" s="304"/>
      <c r="E28" s="283">
        <v>511</v>
      </c>
      <c r="F28" s="286" t="s">
        <v>164</v>
      </c>
      <c r="G28" s="155" t="s">
        <v>19</v>
      </c>
      <c r="H28" s="156">
        <v>0</v>
      </c>
      <c r="I28" s="156">
        <v>0</v>
      </c>
      <c r="J28" s="156">
        <v>500000</v>
      </c>
      <c r="K28" s="157">
        <f>SUM(H28:J28)</f>
        <v>500000</v>
      </c>
    </row>
    <row r="29" spans="1:18" ht="18.600000000000001" customHeight="1" x14ac:dyDescent="0.15">
      <c r="A29" s="280"/>
      <c r="B29" s="282"/>
      <c r="C29" s="284"/>
      <c r="D29" s="282"/>
      <c r="E29" s="284"/>
      <c r="F29" s="282"/>
      <c r="G29" s="158" t="s">
        <v>20</v>
      </c>
      <c r="H29" s="159">
        <v>0</v>
      </c>
      <c r="I29" s="159">
        <v>0</v>
      </c>
      <c r="J29" s="159">
        <v>0</v>
      </c>
      <c r="K29" s="160">
        <f>SUM(H29:J29)</f>
        <v>0</v>
      </c>
    </row>
    <row r="30" spans="1:18" ht="18.600000000000001" customHeight="1" x14ac:dyDescent="0.15">
      <c r="A30" s="280"/>
      <c r="B30" s="282"/>
      <c r="C30" s="284"/>
      <c r="D30" s="282"/>
      <c r="E30" s="284"/>
      <c r="F30" s="287"/>
      <c r="G30" s="161" t="s">
        <v>21</v>
      </c>
      <c r="H30" s="162">
        <v>0</v>
      </c>
      <c r="I30" s="162">
        <v>0</v>
      </c>
      <c r="J30" s="162">
        <f>J29-J28</f>
        <v>-500000</v>
      </c>
      <c r="K30" s="163">
        <f>K29-K28</f>
        <v>-500000</v>
      </c>
    </row>
    <row r="31" spans="1:18" ht="18.600000000000001" customHeight="1" x14ac:dyDescent="0.15">
      <c r="A31" s="280"/>
      <c r="B31" s="282"/>
      <c r="C31" s="284"/>
      <c r="D31" s="282"/>
      <c r="E31" s="283">
        <v>512</v>
      </c>
      <c r="F31" s="286" t="s">
        <v>210</v>
      </c>
      <c r="G31" s="155" t="s">
        <v>19</v>
      </c>
      <c r="H31" s="156">
        <v>0</v>
      </c>
      <c r="I31" s="156">
        <v>0</v>
      </c>
      <c r="J31" s="156">
        <v>5500000</v>
      </c>
      <c r="K31" s="157">
        <f>SUM(H31:J31)</f>
        <v>5500000</v>
      </c>
    </row>
    <row r="32" spans="1:18" ht="18.600000000000001" customHeight="1" x14ac:dyDescent="0.15">
      <c r="A32" s="280"/>
      <c r="B32" s="282"/>
      <c r="C32" s="284"/>
      <c r="D32" s="282"/>
      <c r="E32" s="284"/>
      <c r="F32" s="282"/>
      <c r="G32" s="158" t="s">
        <v>20</v>
      </c>
      <c r="H32" s="159">
        <v>0</v>
      </c>
      <c r="I32" s="159">
        <v>0</v>
      </c>
      <c r="J32" s="159">
        <v>5097000</v>
      </c>
      <c r="K32" s="160">
        <f>SUM(H32:J32)</f>
        <v>5097000</v>
      </c>
    </row>
    <row r="33" spans="1:11" ht="18.600000000000001" customHeight="1" x14ac:dyDescent="0.15">
      <c r="A33" s="281"/>
      <c r="B33" s="282"/>
      <c r="C33" s="285"/>
      <c r="D33" s="287"/>
      <c r="E33" s="284"/>
      <c r="F33" s="287"/>
      <c r="G33" s="161" t="s">
        <v>21</v>
      </c>
      <c r="H33" s="162">
        <v>0</v>
      </c>
      <c r="I33" s="162">
        <v>0</v>
      </c>
      <c r="J33" s="162">
        <f>J32-J31</f>
        <v>-403000</v>
      </c>
      <c r="K33" s="163">
        <f>K32-K31</f>
        <v>-403000</v>
      </c>
    </row>
    <row r="34" spans="1:11" ht="18.600000000000001" customHeight="1" x14ac:dyDescent="0.15">
      <c r="A34" s="279">
        <v>6</v>
      </c>
      <c r="B34" s="304" t="s">
        <v>171</v>
      </c>
      <c r="C34" s="283">
        <v>61</v>
      </c>
      <c r="D34" s="305" t="s">
        <v>171</v>
      </c>
      <c r="E34" s="283"/>
      <c r="F34" s="286"/>
      <c r="G34" s="155" t="s">
        <v>19</v>
      </c>
      <c r="H34" s="156">
        <v>0</v>
      </c>
      <c r="I34" s="156">
        <f>SUM(I37,I40)</f>
        <v>1021242740</v>
      </c>
      <c r="J34" s="156">
        <v>0</v>
      </c>
      <c r="K34" s="157">
        <f>SUM(H34:J34)</f>
        <v>1021242740</v>
      </c>
    </row>
    <row r="35" spans="1:11" ht="18.600000000000001" customHeight="1" x14ac:dyDescent="0.15">
      <c r="A35" s="280"/>
      <c r="B35" s="282"/>
      <c r="C35" s="284"/>
      <c r="D35" s="306"/>
      <c r="E35" s="284"/>
      <c r="F35" s="282"/>
      <c r="G35" s="158" t="s">
        <v>20</v>
      </c>
      <c r="H35" s="159">
        <v>0</v>
      </c>
      <c r="I35" s="159">
        <f>SUM(I38,I41)</f>
        <v>914909080</v>
      </c>
      <c r="J35" s="159">
        <v>0</v>
      </c>
      <c r="K35" s="160">
        <f>SUM(H35:J35)</f>
        <v>914909080</v>
      </c>
    </row>
    <row r="36" spans="1:11" ht="18.600000000000001" customHeight="1" x14ac:dyDescent="0.15">
      <c r="A36" s="281"/>
      <c r="B36" s="287"/>
      <c r="C36" s="285"/>
      <c r="D36" s="307"/>
      <c r="E36" s="285"/>
      <c r="F36" s="287"/>
      <c r="G36" s="161" t="s">
        <v>21</v>
      </c>
      <c r="H36" s="162">
        <v>0</v>
      </c>
      <c r="I36" s="162">
        <f>I35-I34</f>
        <v>-106333660</v>
      </c>
      <c r="J36" s="162">
        <v>0</v>
      </c>
      <c r="K36" s="163">
        <f>K35-K34</f>
        <v>-106333660</v>
      </c>
    </row>
    <row r="37" spans="1:11" ht="18.600000000000001" customHeight="1" x14ac:dyDescent="0.15">
      <c r="A37" s="279"/>
      <c r="B37" s="286"/>
      <c r="C37" s="283"/>
      <c r="D37" s="165"/>
      <c r="E37" s="283">
        <v>611</v>
      </c>
      <c r="F37" s="286" t="s">
        <v>22</v>
      </c>
      <c r="G37" s="155" t="s">
        <v>19</v>
      </c>
      <c r="H37" s="156">
        <v>0</v>
      </c>
      <c r="I37" s="156">
        <v>941242740</v>
      </c>
      <c r="J37" s="156">
        <v>0</v>
      </c>
      <c r="K37" s="157">
        <f>SUM(H37:J37)</f>
        <v>941242740</v>
      </c>
    </row>
    <row r="38" spans="1:11" ht="18.600000000000001" customHeight="1" x14ac:dyDescent="0.15">
      <c r="A38" s="280"/>
      <c r="B38" s="282"/>
      <c r="C38" s="284"/>
      <c r="D38" s="166"/>
      <c r="E38" s="284"/>
      <c r="F38" s="282"/>
      <c r="G38" s="158" t="s">
        <v>20</v>
      </c>
      <c r="H38" s="159">
        <v>0</v>
      </c>
      <c r="I38" s="159">
        <v>834389050</v>
      </c>
      <c r="J38" s="159">
        <v>0</v>
      </c>
      <c r="K38" s="160">
        <f>SUM(H38:J38)</f>
        <v>834389050</v>
      </c>
    </row>
    <row r="39" spans="1:11" ht="18.600000000000001" customHeight="1" x14ac:dyDescent="0.15">
      <c r="A39" s="280"/>
      <c r="B39" s="282"/>
      <c r="C39" s="284"/>
      <c r="D39" s="166"/>
      <c r="E39" s="285"/>
      <c r="F39" s="287"/>
      <c r="G39" s="161" t="s">
        <v>21</v>
      </c>
      <c r="H39" s="162">
        <v>0</v>
      </c>
      <c r="I39" s="162">
        <f>I38-I37</f>
        <v>-106853690</v>
      </c>
      <c r="J39" s="162">
        <v>0</v>
      </c>
      <c r="K39" s="163">
        <f>K38-K37</f>
        <v>-106853690</v>
      </c>
    </row>
    <row r="40" spans="1:11" ht="18.600000000000001" customHeight="1" x14ac:dyDescent="0.15">
      <c r="A40" s="280"/>
      <c r="B40" s="282"/>
      <c r="C40" s="284"/>
      <c r="D40" s="282"/>
      <c r="E40" s="283">
        <v>612</v>
      </c>
      <c r="F40" s="286" t="s">
        <v>23</v>
      </c>
      <c r="G40" s="155" t="s">
        <v>19</v>
      </c>
      <c r="H40" s="156">
        <v>0</v>
      </c>
      <c r="I40" s="156">
        <v>80000000</v>
      </c>
      <c r="J40" s="156">
        <v>0</v>
      </c>
      <c r="K40" s="157">
        <f>SUM(H40:J40)</f>
        <v>80000000</v>
      </c>
    </row>
    <row r="41" spans="1:11" ht="18.600000000000001" customHeight="1" x14ac:dyDescent="0.15">
      <c r="A41" s="280"/>
      <c r="B41" s="282"/>
      <c r="C41" s="284"/>
      <c r="D41" s="282"/>
      <c r="E41" s="284"/>
      <c r="F41" s="282"/>
      <c r="G41" s="158" t="s">
        <v>20</v>
      </c>
      <c r="H41" s="159">
        <v>0</v>
      </c>
      <c r="I41" s="159">
        <v>80520030</v>
      </c>
      <c r="J41" s="159">
        <v>0</v>
      </c>
      <c r="K41" s="160">
        <f>SUM(H41:J41)</f>
        <v>80520030</v>
      </c>
    </row>
    <row r="42" spans="1:11" ht="18.600000000000001" customHeight="1" x14ac:dyDescent="0.15">
      <c r="A42" s="281"/>
      <c r="B42" s="282"/>
      <c r="C42" s="285"/>
      <c r="D42" s="282"/>
      <c r="E42" s="284"/>
      <c r="F42" s="287"/>
      <c r="G42" s="161" t="s">
        <v>21</v>
      </c>
      <c r="H42" s="162">
        <v>0</v>
      </c>
      <c r="I42" s="162">
        <f>I41-I40</f>
        <v>520030</v>
      </c>
      <c r="J42" s="162">
        <v>0</v>
      </c>
      <c r="K42" s="163">
        <f>K41-K40</f>
        <v>520030</v>
      </c>
    </row>
    <row r="43" spans="1:11" ht="18.600000000000001" customHeight="1" x14ac:dyDescent="0.15">
      <c r="A43" s="279">
        <v>7</v>
      </c>
      <c r="B43" s="286" t="s">
        <v>211</v>
      </c>
      <c r="C43" s="283">
        <v>71</v>
      </c>
      <c r="D43" s="286" t="s">
        <v>211</v>
      </c>
      <c r="E43" s="283"/>
      <c r="F43" s="286"/>
      <c r="G43" s="155" t="s">
        <v>19</v>
      </c>
      <c r="H43" s="156">
        <f t="shared" ref="H43:J44" si="0">SUM(H46,H49)</f>
        <v>0</v>
      </c>
      <c r="I43" s="156">
        <f t="shared" si="0"/>
        <v>0</v>
      </c>
      <c r="J43" s="156">
        <f t="shared" si="0"/>
        <v>0</v>
      </c>
      <c r="K43" s="157">
        <f>SUM(H43:J43)</f>
        <v>0</v>
      </c>
    </row>
    <row r="44" spans="1:11" ht="18.600000000000001" customHeight="1" x14ac:dyDescent="0.15">
      <c r="A44" s="280"/>
      <c r="B44" s="282"/>
      <c r="C44" s="284"/>
      <c r="D44" s="282"/>
      <c r="E44" s="284"/>
      <c r="F44" s="282"/>
      <c r="G44" s="158" t="s">
        <v>20</v>
      </c>
      <c r="H44" s="159">
        <f t="shared" si="0"/>
        <v>0</v>
      </c>
      <c r="I44" s="159">
        <f t="shared" si="0"/>
        <v>0</v>
      </c>
      <c r="J44" s="159">
        <f t="shared" si="0"/>
        <v>0</v>
      </c>
      <c r="K44" s="160">
        <f>SUM(H44:J44)</f>
        <v>0</v>
      </c>
    </row>
    <row r="45" spans="1:11" ht="18.600000000000001" customHeight="1" x14ac:dyDescent="0.15">
      <c r="A45" s="281"/>
      <c r="B45" s="301"/>
      <c r="C45" s="285"/>
      <c r="D45" s="301"/>
      <c r="E45" s="285"/>
      <c r="F45" s="287"/>
      <c r="G45" s="161" t="s">
        <v>21</v>
      </c>
      <c r="H45" s="162">
        <f>H44-H43</f>
        <v>0</v>
      </c>
      <c r="I45" s="162">
        <f t="shared" ref="I45:J45" si="1">I44-I43</f>
        <v>0</v>
      </c>
      <c r="J45" s="162">
        <f t="shared" si="1"/>
        <v>0</v>
      </c>
      <c r="K45" s="163">
        <f>K44-K43</f>
        <v>0</v>
      </c>
    </row>
    <row r="46" spans="1:11" ht="18.600000000000001" customHeight="1" x14ac:dyDescent="0.15">
      <c r="A46" s="79"/>
      <c r="B46" s="167"/>
      <c r="C46" s="133"/>
      <c r="D46" s="168"/>
      <c r="E46" s="283">
        <v>711</v>
      </c>
      <c r="F46" s="286" t="s">
        <v>212</v>
      </c>
      <c r="G46" s="155" t="s">
        <v>19</v>
      </c>
      <c r="H46" s="156">
        <v>0</v>
      </c>
      <c r="I46" s="156">
        <v>0</v>
      </c>
      <c r="J46" s="156">
        <v>0</v>
      </c>
      <c r="K46" s="157">
        <f>SUM(H46:J46)</f>
        <v>0</v>
      </c>
    </row>
    <row r="47" spans="1:11" ht="18.600000000000001" customHeight="1" x14ac:dyDescent="0.15">
      <c r="A47" s="69"/>
      <c r="B47" s="169"/>
      <c r="C47" s="68"/>
      <c r="D47" s="170"/>
      <c r="E47" s="284"/>
      <c r="F47" s="282"/>
      <c r="G47" s="158" t="s">
        <v>20</v>
      </c>
      <c r="H47" s="159">
        <v>0</v>
      </c>
      <c r="I47" s="159">
        <v>0</v>
      </c>
      <c r="J47" s="159">
        <v>0</v>
      </c>
      <c r="K47" s="160">
        <f>SUM(H47:J47)</f>
        <v>0</v>
      </c>
    </row>
    <row r="48" spans="1:11" ht="18.600000000000001" customHeight="1" x14ac:dyDescent="0.15">
      <c r="A48" s="69"/>
      <c r="B48" s="169"/>
      <c r="C48" s="68"/>
      <c r="D48" s="170"/>
      <c r="E48" s="285"/>
      <c r="F48" s="287"/>
      <c r="G48" s="161" t="s">
        <v>21</v>
      </c>
      <c r="H48" s="162">
        <v>0</v>
      </c>
      <c r="I48" s="162">
        <f>I47-I46</f>
        <v>0</v>
      </c>
      <c r="J48" s="162">
        <v>0</v>
      </c>
      <c r="K48" s="163">
        <f>K47-K46</f>
        <v>0</v>
      </c>
    </row>
    <row r="49" spans="1:11" ht="18.600000000000001" customHeight="1" x14ac:dyDescent="0.15">
      <c r="A49" s="69"/>
      <c r="B49" s="169"/>
      <c r="C49" s="68"/>
      <c r="D49" s="170"/>
      <c r="E49" s="283">
        <v>712</v>
      </c>
      <c r="F49" s="286" t="s">
        <v>24</v>
      </c>
      <c r="G49" s="155" t="s">
        <v>19</v>
      </c>
      <c r="H49" s="156">
        <v>0</v>
      </c>
      <c r="I49" s="156">
        <v>0</v>
      </c>
      <c r="J49" s="156">
        <v>0</v>
      </c>
      <c r="K49" s="157">
        <f>SUM(H49:J49)</f>
        <v>0</v>
      </c>
    </row>
    <row r="50" spans="1:11" ht="18.600000000000001" customHeight="1" x14ac:dyDescent="0.15">
      <c r="A50" s="69"/>
      <c r="B50" s="169"/>
      <c r="C50" s="68"/>
      <c r="D50" s="170"/>
      <c r="E50" s="284"/>
      <c r="F50" s="282"/>
      <c r="G50" s="158" t="s">
        <v>20</v>
      </c>
      <c r="H50" s="159">
        <v>0</v>
      </c>
      <c r="I50" s="159">
        <v>0</v>
      </c>
      <c r="J50" s="159">
        <v>0</v>
      </c>
      <c r="K50" s="160">
        <f>SUM(H50:J50)</f>
        <v>0</v>
      </c>
    </row>
    <row r="51" spans="1:11" ht="18.600000000000001" customHeight="1" x14ac:dyDescent="0.15">
      <c r="A51" s="80"/>
      <c r="B51" s="171"/>
      <c r="C51" s="134"/>
      <c r="D51" s="172"/>
      <c r="E51" s="285"/>
      <c r="F51" s="287"/>
      <c r="G51" s="161" t="s">
        <v>21</v>
      </c>
      <c r="H51" s="162">
        <v>0</v>
      </c>
      <c r="I51" s="162">
        <f>I50-I49</f>
        <v>0</v>
      </c>
      <c r="J51" s="162">
        <v>0</v>
      </c>
      <c r="K51" s="163">
        <f>K50-K49</f>
        <v>0</v>
      </c>
    </row>
    <row r="52" spans="1:11" s="145" customFormat="1" ht="24" customHeight="1" x14ac:dyDescent="0.15">
      <c r="A52" s="269" t="s">
        <v>213</v>
      </c>
      <c r="B52" s="270"/>
      <c r="C52" s="270"/>
      <c r="D52" s="270"/>
      <c r="E52" s="270"/>
      <c r="F52" s="271"/>
      <c r="G52" s="272" t="s">
        <v>15</v>
      </c>
      <c r="H52" s="272" t="s">
        <v>214</v>
      </c>
      <c r="I52" s="272" t="s">
        <v>16</v>
      </c>
      <c r="J52" s="272" t="s">
        <v>17</v>
      </c>
      <c r="K52" s="272" t="s">
        <v>18</v>
      </c>
    </row>
    <row r="53" spans="1:11" s="145" customFormat="1" ht="24" customHeight="1" x14ac:dyDescent="0.15">
      <c r="A53" s="269" t="s">
        <v>215</v>
      </c>
      <c r="B53" s="274"/>
      <c r="C53" s="275" t="s">
        <v>216</v>
      </c>
      <c r="D53" s="276"/>
      <c r="E53" s="277" t="s">
        <v>217</v>
      </c>
      <c r="F53" s="278"/>
      <c r="G53" s="273"/>
      <c r="H53" s="273"/>
      <c r="I53" s="273"/>
      <c r="J53" s="273"/>
      <c r="K53" s="273"/>
    </row>
    <row r="54" spans="1:11" ht="18.600000000000001" customHeight="1" x14ac:dyDescent="0.15">
      <c r="A54" s="279">
        <v>8</v>
      </c>
      <c r="B54" s="286" t="s">
        <v>218</v>
      </c>
      <c r="C54" s="283">
        <v>81</v>
      </c>
      <c r="D54" s="286" t="s">
        <v>218</v>
      </c>
      <c r="E54" s="283"/>
      <c r="F54" s="286"/>
      <c r="G54" s="155" t="s">
        <v>19</v>
      </c>
      <c r="H54" s="156">
        <f>SUM(H57,H60)</f>
        <v>0</v>
      </c>
      <c r="I54" s="156">
        <f t="shared" ref="I54:J55" si="2">SUM(I57,I60)</f>
        <v>12000000</v>
      </c>
      <c r="J54" s="156">
        <f t="shared" si="2"/>
        <v>0</v>
      </c>
      <c r="K54" s="157">
        <f>SUM(H54:J54)</f>
        <v>12000000</v>
      </c>
    </row>
    <row r="55" spans="1:11" ht="18.600000000000001" customHeight="1" x14ac:dyDescent="0.15">
      <c r="A55" s="280"/>
      <c r="B55" s="282"/>
      <c r="C55" s="284"/>
      <c r="D55" s="282"/>
      <c r="E55" s="284"/>
      <c r="F55" s="282"/>
      <c r="G55" s="158" t="s">
        <v>20</v>
      </c>
      <c r="H55" s="173">
        <f>SUM(H58,H61)</f>
        <v>0</v>
      </c>
      <c r="I55" s="173">
        <f t="shared" si="2"/>
        <v>11620000</v>
      </c>
      <c r="J55" s="173">
        <f t="shared" si="2"/>
        <v>0</v>
      </c>
      <c r="K55" s="160">
        <f>SUM(H55:J55)</f>
        <v>11620000</v>
      </c>
    </row>
    <row r="56" spans="1:11" ht="18.600000000000001" customHeight="1" x14ac:dyDescent="0.15">
      <c r="A56" s="281"/>
      <c r="B56" s="301"/>
      <c r="C56" s="285"/>
      <c r="D56" s="301"/>
      <c r="E56" s="285"/>
      <c r="F56" s="301"/>
      <c r="G56" s="161" t="s">
        <v>21</v>
      </c>
      <c r="H56" s="162">
        <v>0</v>
      </c>
      <c r="I56" s="162">
        <f>I55-I54</f>
        <v>-380000</v>
      </c>
      <c r="J56" s="162">
        <v>0</v>
      </c>
      <c r="K56" s="163">
        <f>K55-K54</f>
        <v>-380000</v>
      </c>
    </row>
    <row r="57" spans="1:11" ht="18.600000000000001" customHeight="1" x14ac:dyDescent="0.15">
      <c r="A57" s="279">
        <v>8</v>
      </c>
      <c r="B57" s="286" t="s">
        <v>218</v>
      </c>
      <c r="C57" s="283">
        <v>81</v>
      </c>
      <c r="D57" s="286" t="s">
        <v>218</v>
      </c>
      <c r="E57" s="283">
        <v>811</v>
      </c>
      <c r="F57" s="286" t="s">
        <v>25</v>
      </c>
      <c r="G57" s="155" t="s">
        <v>19</v>
      </c>
      <c r="H57" s="156">
        <v>0</v>
      </c>
      <c r="I57" s="156">
        <v>12000000</v>
      </c>
      <c r="J57" s="156">
        <v>0</v>
      </c>
      <c r="K57" s="157">
        <f>I57</f>
        <v>12000000</v>
      </c>
    </row>
    <row r="58" spans="1:11" ht="18.600000000000001" customHeight="1" x14ac:dyDescent="0.15">
      <c r="A58" s="280"/>
      <c r="B58" s="282"/>
      <c r="C58" s="284"/>
      <c r="D58" s="282"/>
      <c r="E58" s="284"/>
      <c r="F58" s="282"/>
      <c r="G58" s="158" t="s">
        <v>20</v>
      </c>
      <c r="H58" s="159">
        <v>0</v>
      </c>
      <c r="I58" s="159">
        <v>11620000</v>
      </c>
      <c r="J58" s="159">
        <v>0</v>
      </c>
      <c r="K58" s="160">
        <f>I58</f>
        <v>11620000</v>
      </c>
    </row>
    <row r="59" spans="1:11" ht="18.600000000000001" customHeight="1" x14ac:dyDescent="0.15">
      <c r="A59" s="281"/>
      <c r="B59" s="301"/>
      <c r="C59" s="285"/>
      <c r="D59" s="301"/>
      <c r="E59" s="285"/>
      <c r="F59" s="301"/>
      <c r="G59" s="161" t="s">
        <v>21</v>
      </c>
      <c r="H59" s="162">
        <v>0</v>
      </c>
      <c r="I59" s="162">
        <f>I58-I57</f>
        <v>-380000</v>
      </c>
      <c r="J59" s="162">
        <v>0</v>
      </c>
      <c r="K59" s="163">
        <f>K58-K57</f>
        <v>-380000</v>
      </c>
    </row>
    <row r="60" spans="1:11" ht="18.600000000000001" customHeight="1" x14ac:dyDescent="0.15">
      <c r="A60" s="279"/>
      <c r="B60" s="286"/>
      <c r="C60" s="283">
        <v>81</v>
      </c>
      <c r="D60" s="286" t="s">
        <v>219</v>
      </c>
      <c r="E60" s="283">
        <v>812</v>
      </c>
      <c r="F60" s="286" t="s">
        <v>220</v>
      </c>
      <c r="G60" s="155" t="s">
        <v>19</v>
      </c>
      <c r="H60" s="156">
        <v>0</v>
      </c>
      <c r="I60" s="156">
        <v>0</v>
      </c>
      <c r="J60" s="156">
        <v>0</v>
      </c>
      <c r="K60" s="157">
        <f>SUM(H60:J60)</f>
        <v>0</v>
      </c>
    </row>
    <row r="61" spans="1:11" ht="18.600000000000001" customHeight="1" x14ac:dyDescent="0.15">
      <c r="A61" s="280"/>
      <c r="B61" s="282"/>
      <c r="C61" s="284"/>
      <c r="D61" s="282"/>
      <c r="E61" s="284"/>
      <c r="F61" s="282"/>
      <c r="G61" s="158" t="s">
        <v>20</v>
      </c>
      <c r="H61" s="159">
        <v>0</v>
      </c>
      <c r="I61" s="159">
        <v>0</v>
      </c>
      <c r="J61" s="159">
        <v>0</v>
      </c>
      <c r="K61" s="160">
        <f>SUM(H61:J61)</f>
        <v>0</v>
      </c>
    </row>
    <row r="62" spans="1:11" ht="18.600000000000001" customHeight="1" x14ac:dyDescent="0.15">
      <c r="A62" s="281"/>
      <c r="B62" s="301"/>
      <c r="C62" s="285"/>
      <c r="D62" s="301"/>
      <c r="E62" s="285"/>
      <c r="F62" s="301"/>
      <c r="G62" s="161" t="s">
        <v>21</v>
      </c>
      <c r="H62" s="162">
        <f>H61-H60</f>
        <v>0</v>
      </c>
      <c r="I62" s="162">
        <f t="shared" ref="I62:J62" si="3">I61-I60</f>
        <v>0</v>
      </c>
      <c r="J62" s="162">
        <f t="shared" si="3"/>
        <v>0</v>
      </c>
      <c r="K62" s="163">
        <f>K61-K60</f>
        <v>0</v>
      </c>
    </row>
    <row r="63" spans="1:11" ht="18.600000000000001" customHeight="1" x14ac:dyDescent="0.15">
      <c r="A63" s="279">
        <v>9</v>
      </c>
      <c r="B63" s="304" t="s">
        <v>221</v>
      </c>
      <c r="C63" s="283">
        <v>91</v>
      </c>
      <c r="D63" s="304" t="s">
        <v>221</v>
      </c>
      <c r="E63" s="283"/>
      <c r="F63" s="286"/>
      <c r="G63" s="155" t="s">
        <v>19</v>
      </c>
      <c r="H63" s="156">
        <v>0</v>
      </c>
      <c r="I63" s="156">
        <f>SUM(I66,I69,I72)</f>
        <v>31746161</v>
      </c>
      <c r="J63" s="156">
        <f>SUM(J66,J69,J72)</f>
        <v>655622</v>
      </c>
      <c r="K63" s="157">
        <f>SUM(H63:J63)</f>
        <v>32401783</v>
      </c>
    </row>
    <row r="64" spans="1:11" ht="18.600000000000001" customHeight="1" x14ac:dyDescent="0.15">
      <c r="A64" s="280"/>
      <c r="B64" s="282"/>
      <c r="C64" s="284"/>
      <c r="D64" s="282"/>
      <c r="E64" s="284"/>
      <c r="F64" s="282"/>
      <c r="G64" s="158" t="s">
        <v>20</v>
      </c>
      <c r="H64" s="159">
        <v>0</v>
      </c>
      <c r="I64" s="159">
        <f>SUM(I67,I70,I73)</f>
        <v>31746161</v>
      </c>
      <c r="J64" s="159">
        <f>SUM(J67,J70,J73)</f>
        <v>655622</v>
      </c>
      <c r="K64" s="160">
        <f>SUM(H64:J64)</f>
        <v>32401783</v>
      </c>
    </row>
    <row r="65" spans="1:11" ht="18.600000000000001" customHeight="1" x14ac:dyDescent="0.15">
      <c r="A65" s="281"/>
      <c r="B65" s="301"/>
      <c r="C65" s="285"/>
      <c r="D65" s="301"/>
      <c r="E65" s="285"/>
      <c r="F65" s="287"/>
      <c r="G65" s="161" t="s">
        <v>21</v>
      </c>
      <c r="H65" s="162">
        <v>0</v>
      </c>
      <c r="I65" s="162">
        <f>I64-I63</f>
        <v>0</v>
      </c>
      <c r="J65" s="162">
        <f>J64-J63</f>
        <v>0</v>
      </c>
      <c r="K65" s="163">
        <f>K64-K63</f>
        <v>0</v>
      </c>
    </row>
    <row r="66" spans="1:11" ht="18.600000000000001" customHeight="1" x14ac:dyDescent="0.15">
      <c r="A66" s="69"/>
      <c r="B66" s="282"/>
      <c r="C66" s="68"/>
      <c r="D66" s="282"/>
      <c r="E66" s="283">
        <v>911</v>
      </c>
      <c r="F66" s="286" t="s">
        <v>222</v>
      </c>
      <c r="G66" s="155" t="s">
        <v>19</v>
      </c>
      <c r="H66" s="156">
        <v>0</v>
      </c>
      <c r="I66" s="156">
        <v>25728082</v>
      </c>
      <c r="J66" s="156">
        <v>0</v>
      </c>
      <c r="K66" s="157">
        <f>SUM(H66:J66)</f>
        <v>25728082</v>
      </c>
    </row>
    <row r="67" spans="1:11" ht="18.600000000000001" customHeight="1" x14ac:dyDescent="0.15">
      <c r="A67" s="69"/>
      <c r="B67" s="282"/>
      <c r="C67" s="284"/>
      <c r="D67" s="282"/>
      <c r="E67" s="284"/>
      <c r="F67" s="282"/>
      <c r="G67" s="158" t="s">
        <v>20</v>
      </c>
      <c r="H67" s="159">
        <v>0</v>
      </c>
      <c r="I67" s="159">
        <v>25728082</v>
      </c>
      <c r="J67" s="159">
        <v>0</v>
      </c>
      <c r="K67" s="160">
        <f>SUM(H67:J67)</f>
        <v>25728082</v>
      </c>
    </row>
    <row r="68" spans="1:11" ht="18.600000000000001" customHeight="1" x14ac:dyDescent="0.15">
      <c r="A68" s="280"/>
      <c r="B68" s="282"/>
      <c r="C68" s="284"/>
      <c r="D68" s="282"/>
      <c r="E68" s="285"/>
      <c r="F68" s="287"/>
      <c r="G68" s="161" t="s">
        <v>21</v>
      </c>
      <c r="H68" s="162">
        <v>0</v>
      </c>
      <c r="I68" s="162">
        <f>I67-I66</f>
        <v>0</v>
      </c>
      <c r="J68" s="162">
        <v>0</v>
      </c>
      <c r="K68" s="163">
        <f>K67-K66</f>
        <v>0</v>
      </c>
    </row>
    <row r="69" spans="1:11" ht="18.600000000000001" customHeight="1" x14ac:dyDescent="0.15">
      <c r="A69" s="280"/>
      <c r="B69" s="282"/>
      <c r="C69" s="284"/>
      <c r="D69" s="282"/>
      <c r="E69" s="283">
        <v>912</v>
      </c>
      <c r="F69" s="286" t="s">
        <v>223</v>
      </c>
      <c r="G69" s="155" t="s">
        <v>19</v>
      </c>
      <c r="H69" s="156">
        <v>0</v>
      </c>
      <c r="I69" s="156">
        <v>0</v>
      </c>
      <c r="J69" s="156">
        <v>655622</v>
      </c>
      <c r="K69" s="157">
        <f>SUM(H69:J69)</f>
        <v>655622</v>
      </c>
    </row>
    <row r="70" spans="1:11" ht="18.600000000000001" customHeight="1" x14ac:dyDescent="0.15">
      <c r="A70" s="280"/>
      <c r="B70" s="282"/>
      <c r="C70" s="284"/>
      <c r="D70" s="282"/>
      <c r="E70" s="284"/>
      <c r="F70" s="282"/>
      <c r="G70" s="158" t="s">
        <v>20</v>
      </c>
      <c r="H70" s="159">
        <v>0</v>
      </c>
      <c r="I70" s="159">
        <v>0</v>
      </c>
      <c r="J70" s="159">
        <v>655622</v>
      </c>
      <c r="K70" s="160">
        <f>SUM(H70:J70)</f>
        <v>655622</v>
      </c>
    </row>
    <row r="71" spans="1:11" ht="18.600000000000001" customHeight="1" x14ac:dyDescent="0.15">
      <c r="A71" s="280"/>
      <c r="B71" s="282"/>
      <c r="C71" s="284"/>
      <c r="D71" s="282"/>
      <c r="E71" s="285"/>
      <c r="F71" s="287"/>
      <c r="G71" s="161" t="s">
        <v>21</v>
      </c>
      <c r="H71" s="162">
        <v>0</v>
      </c>
      <c r="I71" s="162">
        <v>0</v>
      </c>
      <c r="J71" s="162">
        <f>J70-J69</f>
        <v>0</v>
      </c>
      <c r="K71" s="163">
        <f>K70-K69</f>
        <v>0</v>
      </c>
    </row>
    <row r="72" spans="1:11" ht="18.600000000000001" customHeight="1" x14ac:dyDescent="0.15">
      <c r="A72" s="280"/>
      <c r="B72" s="282"/>
      <c r="C72" s="284"/>
      <c r="D72" s="282"/>
      <c r="E72" s="283">
        <v>913</v>
      </c>
      <c r="F72" s="286" t="s">
        <v>224</v>
      </c>
      <c r="G72" s="155" t="s">
        <v>19</v>
      </c>
      <c r="H72" s="156">
        <v>0</v>
      </c>
      <c r="I72" s="156">
        <v>6018079</v>
      </c>
      <c r="J72" s="156">
        <v>0</v>
      </c>
      <c r="K72" s="157">
        <f>SUM(H72:J72)</f>
        <v>6018079</v>
      </c>
    </row>
    <row r="73" spans="1:11" ht="18.600000000000001" customHeight="1" x14ac:dyDescent="0.15">
      <c r="A73" s="280"/>
      <c r="B73" s="282"/>
      <c r="C73" s="284"/>
      <c r="D73" s="282"/>
      <c r="E73" s="284"/>
      <c r="F73" s="282"/>
      <c r="G73" s="158" t="s">
        <v>20</v>
      </c>
      <c r="H73" s="159">
        <v>0</v>
      </c>
      <c r="I73" s="159">
        <v>6018079</v>
      </c>
      <c r="J73" s="159">
        <v>0</v>
      </c>
      <c r="K73" s="160">
        <f>SUM(H73:J73)</f>
        <v>6018079</v>
      </c>
    </row>
    <row r="74" spans="1:11" ht="18.600000000000001" customHeight="1" x14ac:dyDescent="0.15">
      <c r="A74" s="281"/>
      <c r="B74" s="282"/>
      <c r="C74" s="285"/>
      <c r="D74" s="287"/>
      <c r="E74" s="285"/>
      <c r="F74" s="287"/>
      <c r="G74" s="161" t="s">
        <v>21</v>
      </c>
      <c r="H74" s="162">
        <v>0</v>
      </c>
      <c r="I74" s="162">
        <f>I73-I72</f>
        <v>0</v>
      </c>
      <c r="J74" s="162">
        <v>0</v>
      </c>
      <c r="K74" s="163">
        <f>K73-K72</f>
        <v>0</v>
      </c>
    </row>
    <row r="75" spans="1:11" ht="18.600000000000001" customHeight="1" x14ac:dyDescent="0.15">
      <c r="A75" s="279">
        <v>10</v>
      </c>
      <c r="B75" s="311" t="s">
        <v>225</v>
      </c>
      <c r="C75" s="283">
        <v>101</v>
      </c>
      <c r="D75" s="286" t="s">
        <v>226</v>
      </c>
      <c r="E75" s="302"/>
      <c r="F75" s="258"/>
      <c r="G75" s="155" t="s">
        <v>19</v>
      </c>
      <c r="H75" s="156">
        <f t="shared" ref="H75:J76" si="4">SUM(H80,H83,H86,H89)</f>
        <v>0</v>
      </c>
      <c r="I75" s="156">
        <f t="shared" si="4"/>
        <v>23123040</v>
      </c>
      <c r="J75" s="156">
        <f t="shared" si="4"/>
        <v>0</v>
      </c>
      <c r="K75" s="157">
        <f>SUM(H75:J75)</f>
        <v>23123040</v>
      </c>
    </row>
    <row r="76" spans="1:11" ht="18.600000000000001" customHeight="1" x14ac:dyDescent="0.15">
      <c r="A76" s="280"/>
      <c r="B76" s="312"/>
      <c r="C76" s="284"/>
      <c r="D76" s="282"/>
      <c r="E76" s="303"/>
      <c r="F76" s="259"/>
      <c r="G76" s="149" t="s">
        <v>20</v>
      </c>
      <c r="H76" s="150">
        <f t="shared" si="4"/>
        <v>448</v>
      </c>
      <c r="I76" s="150">
        <f t="shared" si="4"/>
        <v>22009297</v>
      </c>
      <c r="J76" s="150">
        <f t="shared" si="4"/>
        <v>19</v>
      </c>
      <c r="K76" s="151">
        <f>SUM(H76:J76)</f>
        <v>22009764</v>
      </c>
    </row>
    <row r="77" spans="1:11" ht="18.600000000000001" customHeight="1" x14ac:dyDescent="0.15">
      <c r="A77" s="281"/>
      <c r="B77" s="313"/>
      <c r="C77" s="285"/>
      <c r="D77" s="301"/>
      <c r="E77" s="314"/>
      <c r="F77" s="288"/>
      <c r="G77" s="152" t="s">
        <v>21</v>
      </c>
      <c r="H77" s="153">
        <f>H76-H75</f>
        <v>448</v>
      </c>
      <c r="I77" s="153">
        <f>I76-I75</f>
        <v>-1113743</v>
      </c>
      <c r="J77" s="153">
        <f>J76-J75</f>
        <v>19</v>
      </c>
      <c r="K77" s="154">
        <f>K76-K75</f>
        <v>-1113276</v>
      </c>
    </row>
    <row r="78" spans="1:11" s="145" customFormat="1" ht="24" customHeight="1" x14ac:dyDescent="0.15">
      <c r="A78" s="269" t="s">
        <v>213</v>
      </c>
      <c r="B78" s="270"/>
      <c r="C78" s="270"/>
      <c r="D78" s="270"/>
      <c r="E78" s="270"/>
      <c r="F78" s="271"/>
      <c r="G78" s="272" t="s">
        <v>15</v>
      </c>
      <c r="H78" s="272" t="s">
        <v>214</v>
      </c>
      <c r="I78" s="272" t="s">
        <v>16</v>
      </c>
      <c r="J78" s="272" t="s">
        <v>17</v>
      </c>
      <c r="K78" s="272" t="s">
        <v>18</v>
      </c>
    </row>
    <row r="79" spans="1:11" s="145" customFormat="1" ht="24" customHeight="1" x14ac:dyDescent="0.15">
      <c r="A79" s="308" t="s">
        <v>215</v>
      </c>
      <c r="B79" s="309"/>
      <c r="C79" s="277" t="s">
        <v>209</v>
      </c>
      <c r="D79" s="310"/>
      <c r="E79" s="277" t="s">
        <v>227</v>
      </c>
      <c r="F79" s="278"/>
      <c r="G79" s="273"/>
      <c r="H79" s="273"/>
      <c r="I79" s="273"/>
      <c r="J79" s="273"/>
      <c r="K79" s="273"/>
    </row>
    <row r="80" spans="1:11" ht="18.75" customHeight="1" x14ac:dyDescent="0.15">
      <c r="A80" s="140"/>
      <c r="B80" s="282"/>
      <c r="C80" s="139"/>
      <c r="D80" s="282"/>
      <c r="E80" s="283">
        <v>1011</v>
      </c>
      <c r="F80" s="286" t="s">
        <v>228</v>
      </c>
      <c r="G80" s="155" t="s">
        <v>19</v>
      </c>
      <c r="H80" s="156">
        <v>0</v>
      </c>
      <c r="I80" s="156">
        <v>0</v>
      </c>
      <c r="J80" s="156">
        <v>0</v>
      </c>
      <c r="K80" s="157">
        <f>SUM(H80:J80)</f>
        <v>0</v>
      </c>
    </row>
    <row r="81" spans="1:18" ht="18.75" customHeight="1" x14ac:dyDescent="0.15">
      <c r="A81" s="140"/>
      <c r="B81" s="282"/>
      <c r="C81" s="139"/>
      <c r="D81" s="282"/>
      <c r="E81" s="284"/>
      <c r="F81" s="282"/>
      <c r="G81" s="158" t="s">
        <v>20</v>
      </c>
      <c r="H81" s="159">
        <v>0</v>
      </c>
      <c r="I81" s="159">
        <v>0</v>
      </c>
      <c r="J81" s="159">
        <v>0</v>
      </c>
      <c r="K81" s="160">
        <f>SUM(H81:J81)</f>
        <v>0</v>
      </c>
    </row>
    <row r="82" spans="1:18" ht="18.75" customHeight="1" x14ac:dyDescent="0.15">
      <c r="A82" s="140"/>
      <c r="B82" s="282"/>
      <c r="C82" s="139"/>
      <c r="D82" s="282"/>
      <c r="E82" s="285"/>
      <c r="F82" s="287"/>
      <c r="G82" s="161" t="s">
        <v>21</v>
      </c>
      <c r="H82" s="162">
        <f>H81-H80</f>
        <v>0</v>
      </c>
      <c r="I82" s="162">
        <f>I81-I80</f>
        <v>0</v>
      </c>
      <c r="J82" s="162">
        <f>J81-J80</f>
        <v>0</v>
      </c>
      <c r="K82" s="163">
        <f>K81-K80</f>
        <v>0</v>
      </c>
    </row>
    <row r="83" spans="1:18" ht="18.75" customHeight="1" x14ac:dyDescent="0.15">
      <c r="A83" s="140"/>
      <c r="B83" s="282"/>
      <c r="C83" s="139"/>
      <c r="D83" s="282"/>
      <c r="E83" s="283">
        <v>1012</v>
      </c>
      <c r="F83" s="286" t="s">
        <v>229</v>
      </c>
      <c r="G83" s="155" t="s">
        <v>19</v>
      </c>
      <c r="H83" s="156">
        <v>0</v>
      </c>
      <c r="I83" s="156">
        <v>10000</v>
      </c>
      <c r="J83" s="156">
        <v>0</v>
      </c>
      <c r="K83" s="157">
        <f>SUM(H83:J83)</f>
        <v>10000</v>
      </c>
    </row>
    <row r="84" spans="1:18" ht="18.75" customHeight="1" x14ac:dyDescent="0.15">
      <c r="A84" s="140"/>
      <c r="B84" s="282"/>
      <c r="C84" s="139"/>
      <c r="D84" s="282"/>
      <c r="E84" s="284"/>
      <c r="F84" s="282"/>
      <c r="G84" s="158" t="s">
        <v>20</v>
      </c>
      <c r="H84" s="159">
        <v>448</v>
      </c>
      <c r="I84" s="159">
        <v>6827</v>
      </c>
      <c r="J84" s="159">
        <v>19</v>
      </c>
      <c r="K84" s="160">
        <f>SUM(H84:J84)</f>
        <v>7294</v>
      </c>
    </row>
    <row r="85" spans="1:18" ht="18.75" customHeight="1" x14ac:dyDescent="0.15">
      <c r="A85" s="140"/>
      <c r="B85" s="282"/>
      <c r="C85" s="139"/>
      <c r="D85" s="282"/>
      <c r="E85" s="285"/>
      <c r="F85" s="287"/>
      <c r="G85" s="161" t="s">
        <v>21</v>
      </c>
      <c r="H85" s="162">
        <f>H84-H83</f>
        <v>448</v>
      </c>
      <c r="I85" s="162">
        <f>I84-I83</f>
        <v>-3173</v>
      </c>
      <c r="J85" s="162">
        <f>J84-J83</f>
        <v>19</v>
      </c>
      <c r="K85" s="163">
        <f>K84-K83</f>
        <v>-2706</v>
      </c>
    </row>
    <row r="86" spans="1:18" ht="18.75" customHeight="1" x14ac:dyDescent="0.15">
      <c r="A86" s="140"/>
      <c r="B86" s="282"/>
      <c r="C86" s="139"/>
      <c r="D86" s="282"/>
      <c r="E86" s="283">
        <v>1012</v>
      </c>
      <c r="F86" s="286" t="s">
        <v>230</v>
      </c>
      <c r="G86" s="155" t="s">
        <v>19</v>
      </c>
      <c r="H86" s="156">
        <v>0</v>
      </c>
      <c r="I86" s="156">
        <v>13200000</v>
      </c>
      <c r="J86" s="156">
        <v>0</v>
      </c>
      <c r="K86" s="157">
        <f>SUM(H86:J86)</f>
        <v>13200000</v>
      </c>
    </row>
    <row r="87" spans="1:18" ht="18.75" customHeight="1" x14ac:dyDescent="0.15">
      <c r="A87" s="140"/>
      <c r="B87" s="282"/>
      <c r="C87" s="139"/>
      <c r="D87" s="282"/>
      <c r="E87" s="284"/>
      <c r="F87" s="282"/>
      <c r="G87" s="158" t="s">
        <v>20</v>
      </c>
      <c r="H87" s="159">
        <v>0</v>
      </c>
      <c r="I87" s="159">
        <v>12835000</v>
      </c>
      <c r="J87" s="159">
        <v>0</v>
      </c>
      <c r="K87" s="160">
        <f>SUM(H87:J87)</f>
        <v>12835000</v>
      </c>
    </row>
    <row r="88" spans="1:18" ht="18.75" customHeight="1" x14ac:dyDescent="0.15">
      <c r="A88" s="140"/>
      <c r="B88" s="282"/>
      <c r="C88" s="139"/>
      <c r="D88" s="282"/>
      <c r="E88" s="285"/>
      <c r="F88" s="287"/>
      <c r="G88" s="161" t="s">
        <v>21</v>
      </c>
      <c r="H88" s="162">
        <v>0</v>
      </c>
      <c r="I88" s="162">
        <f>I87-I86</f>
        <v>-365000</v>
      </c>
      <c r="J88" s="162">
        <v>0</v>
      </c>
      <c r="K88" s="163">
        <f>K87-K86</f>
        <v>-365000</v>
      </c>
    </row>
    <row r="89" spans="1:18" ht="18.75" customHeight="1" x14ac:dyDescent="0.15">
      <c r="A89" s="140"/>
      <c r="B89" s="282"/>
      <c r="C89" s="139"/>
      <c r="D89" s="282"/>
      <c r="E89" s="283">
        <v>1013</v>
      </c>
      <c r="F89" s="286" t="s">
        <v>231</v>
      </c>
      <c r="G89" s="155" t="s">
        <v>19</v>
      </c>
      <c r="H89" s="156">
        <v>0</v>
      </c>
      <c r="I89" s="156">
        <v>9913040</v>
      </c>
      <c r="J89" s="156">
        <v>0</v>
      </c>
      <c r="K89" s="157">
        <f>SUM(H89:J89)</f>
        <v>9913040</v>
      </c>
    </row>
    <row r="90" spans="1:18" ht="18.75" customHeight="1" x14ac:dyDescent="0.15">
      <c r="A90" s="140"/>
      <c r="B90" s="282"/>
      <c r="C90" s="139"/>
      <c r="D90" s="282"/>
      <c r="E90" s="284"/>
      <c r="F90" s="282"/>
      <c r="G90" s="158" t="s">
        <v>20</v>
      </c>
      <c r="H90" s="159">
        <v>0</v>
      </c>
      <c r="I90" s="159">
        <v>9167470</v>
      </c>
      <c r="J90" s="159">
        <v>0</v>
      </c>
      <c r="K90" s="160">
        <f>SUM(H90:J90)</f>
        <v>9167470</v>
      </c>
    </row>
    <row r="91" spans="1:18" ht="18.75" customHeight="1" x14ac:dyDescent="0.15">
      <c r="A91" s="140"/>
      <c r="B91" s="282"/>
      <c r="C91" s="139"/>
      <c r="D91" s="282"/>
      <c r="E91" s="285"/>
      <c r="F91" s="287"/>
      <c r="G91" s="161" t="s">
        <v>21</v>
      </c>
      <c r="H91" s="162">
        <f>H90-H89</f>
        <v>0</v>
      </c>
      <c r="I91" s="162">
        <f>I90-I89</f>
        <v>-745570</v>
      </c>
      <c r="J91" s="162">
        <f>J90-J89</f>
        <v>0</v>
      </c>
      <c r="K91" s="163">
        <f>K90-K89</f>
        <v>-745570</v>
      </c>
    </row>
    <row r="92" spans="1:18" s="51" customFormat="1" ht="21.95" customHeight="1" x14ac:dyDescent="0.15">
      <c r="A92" s="315"/>
      <c r="B92" s="316"/>
      <c r="C92" s="316"/>
      <c r="D92" s="317"/>
      <c r="E92" s="324" t="s">
        <v>232</v>
      </c>
      <c r="F92" s="325"/>
      <c r="G92" s="59" t="s">
        <v>233</v>
      </c>
      <c r="H92" s="57">
        <f t="shared" ref="H92:J93" si="5">H8+H11+H14+H17+H20+H28+H31+H37+H40+H46+H49+H57+H60+H66+H69+H72+H80+H83+H86+H89</f>
        <v>108140608</v>
      </c>
      <c r="I92" s="57">
        <f t="shared" si="5"/>
        <v>1186049701</v>
      </c>
      <c r="J92" s="57">
        <f t="shared" si="5"/>
        <v>6655622</v>
      </c>
      <c r="K92" s="53">
        <f>SUM(H92:J92)</f>
        <v>1300845931</v>
      </c>
    </row>
    <row r="93" spans="1:18" s="51" customFormat="1" ht="21.95" customHeight="1" x14ac:dyDescent="0.15">
      <c r="A93" s="318"/>
      <c r="B93" s="319"/>
      <c r="C93" s="319"/>
      <c r="D93" s="320"/>
      <c r="E93" s="326"/>
      <c r="F93" s="327"/>
      <c r="G93" s="60" t="s">
        <v>234</v>
      </c>
      <c r="H93" s="58">
        <f t="shared" si="5"/>
        <v>99585278</v>
      </c>
      <c r="I93" s="58">
        <f t="shared" si="5"/>
        <v>1071783968</v>
      </c>
      <c r="J93" s="58">
        <f t="shared" si="5"/>
        <v>5752641</v>
      </c>
      <c r="K93" s="54">
        <f>SUM(H93:J93)</f>
        <v>1177121887</v>
      </c>
      <c r="L93" s="55"/>
      <c r="P93" s="174"/>
      <c r="Q93" s="164"/>
      <c r="R93" s="164"/>
    </row>
    <row r="94" spans="1:18" s="51" customFormat="1" ht="21.95" customHeight="1" x14ac:dyDescent="0.15">
      <c r="A94" s="321"/>
      <c r="B94" s="322"/>
      <c r="C94" s="322"/>
      <c r="D94" s="323"/>
      <c r="E94" s="328"/>
      <c r="F94" s="329"/>
      <c r="G94" s="61" t="s">
        <v>235</v>
      </c>
      <c r="H94" s="56">
        <f>H93-H92</f>
        <v>-8555330</v>
      </c>
      <c r="I94" s="56">
        <f t="shared" ref="I94:J94" si="6">I93-I92</f>
        <v>-114265733</v>
      </c>
      <c r="J94" s="56">
        <f t="shared" si="6"/>
        <v>-902981</v>
      </c>
      <c r="K94" s="56">
        <f>K93-K92</f>
        <v>-123724044</v>
      </c>
      <c r="L94" s="55"/>
      <c r="P94" s="174"/>
      <c r="Q94" s="164"/>
      <c r="R94" s="164"/>
    </row>
    <row r="95" spans="1:18" s="51" customFormat="1" ht="21.95" customHeight="1" x14ac:dyDescent="0.15">
      <c r="A95" s="315"/>
      <c r="B95" s="317"/>
      <c r="C95" s="324" t="s">
        <v>236</v>
      </c>
      <c r="D95" s="330"/>
      <c r="E95" s="330"/>
      <c r="F95" s="325"/>
      <c r="G95" s="59" t="s">
        <v>233</v>
      </c>
      <c r="H95" s="57">
        <f t="shared" ref="H95:J96" si="7">SUM(H5,H14,H17,H20,H23,H34,H43,H54,H63,H75)</f>
        <v>108140608</v>
      </c>
      <c r="I95" s="57">
        <f t="shared" si="7"/>
        <v>1186049701</v>
      </c>
      <c r="J95" s="57">
        <f t="shared" si="7"/>
        <v>6655622</v>
      </c>
      <c r="K95" s="57">
        <f>SUM(H95:J95)</f>
        <v>1300845931</v>
      </c>
      <c r="P95" s="174"/>
      <c r="Q95" s="164"/>
      <c r="R95" s="164"/>
    </row>
    <row r="96" spans="1:18" s="51" customFormat="1" ht="21.95" customHeight="1" x14ac:dyDescent="0.15">
      <c r="A96" s="318"/>
      <c r="B96" s="320"/>
      <c r="C96" s="326"/>
      <c r="D96" s="331"/>
      <c r="E96" s="331"/>
      <c r="F96" s="327"/>
      <c r="G96" s="60" t="s">
        <v>234</v>
      </c>
      <c r="H96" s="58">
        <f t="shared" si="7"/>
        <v>99585278</v>
      </c>
      <c r="I96" s="58">
        <f t="shared" si="7"/>
        <v>1071783968</v>
      </c>
      <c r="J96" s="58">
        <f t="shared" si="7"/>
        <v>5752641</v>
      </c>
      <c r="K96" s="58">
        <f>SUM(H96:J96)</f>
        <v>1177121887</v>
      </c>
      <c r="P96" s="174"/>
      <c r="Q96" s="164"/>
      <c r="R96" s="164"/>
    </row>
    <row r="97" spans="1:11" s="51" customFormat="1" ht="21.95" customHeight="1" x14ac:dyDescent="0.15">
      <c r="A97" s="321"/>
      <c r="B97" s="323"/>
      <c r="C97" s="328"/>
      <c r="D97" s="332"/>
      <c r="E97" s="332"/>
      <c r="F97" s="329"/>
      <c r="G97" s="61" t="s">
        <v>235</v>
      </c>
      <c r="H97" s="56">
        <f>SUM(H96-H95)</f>
        <v>-8555330</v>
      </c>
      <c r="I97" s="56">
        <f>SUM(I96-I95)</f>
        <v>-114265733</v>
      </c>
      <c r="J97" s="56">
        <f>SUM(J96-J95)</f>
        <v>-902981</v>
      </c>
      <c r="K97" s="56">
        <f>SUM(K96-K95)</f>
        <v>-123724044</v>
      </c>
    </row>
    <row r="98" spans="1:11" ht="21.95" customHeight="1" x14ac:dyDescent="0.15">
      <c r="A98" s="324" t="s">
        <v>237</v>
      </c>
      <c r="B98" s="330"/>
      <c r="C98" s="330"/>
      <c r="D98" s="330"/>
      <c r="E98" s="330"/>
      <c r="F98" s="325"/>
      <c r="G98" s="175" t="s">
        <v>19</v>
      </c>
      <c r="H98" s="176">
        <f t="shared" ref="H98:K100" si="8">H95</f>
        <v>108140608</v>
      </c>
      <c r="I98" s="176">
        <f t="shared" si="8"/>
        <v>1186049701</v>
      </c>
      <c r="J98" s="176">
        <f t="shared" si="8"/>
        <v>6655622</v>
      </c>
      <c r="K98" s="176">
        <f t="shared" si="8"/>
        <v>1300845931</v>
      </c>
    </row>
    <row r="99" spans="1:11" ht="21.95" customHeight="1" x14ac:dyDescent="0.15">
      <c r="A99" s="326"/>
      <c r="B99" s="331"/>
      <c r="C99" s="331"/>
      <c r="D99" s="331"/>
      <c r="E99" s="331"/>
      <c r="F99" s="327"/>
      <c r="G99" s="177" t="s">
        <v>20</v>
      </c>
      <c r="H99" s="178">
        <f t="shared" si="8"/>
        <v>99585278</v>
      </c>
      <c r="I99" s="178">
        <f t="shared" si="8"/>
        <v>1071783968</v>
      </c>
      <c r="J99" s="178">
        <f t="shared" si="8"/>
        <v>5752641</v>
      </c>
      <c r="K99" s="178">
        <f t="shared" si="8"/>
        <v>1177121887</v>
      </c>
    </row>
    <row r="100" spans="1:11" ht="21.95" customHeight="1" x14ac:dyDescent="0.15">
      <c r="A100" s="328"/>
      <c r="B100" s="332"/>
      <c r="C100" s="332"/>
      <c r="D100" s="332"/>
      <c r="E100" s="332"/>
      <c r="F100" s="329"/>
      <c r="G100" s="179" t="s">
        <v>21</v>
      </c>
      <c r="H100" s="180">
        <f t="shared" si="8"/>
        <v>-8555330</v>
      </c>
      <c r="I100" s="180">
        <f t="shared" si="8"/>
        <v>-114265733</v>
      </c>
      <c r="J100" s="180">
        <f t="shared" si="8"/>
        <v>-902981</v>
      </c>
      <c r="K100" s="180">
        <f t="shared" si="8"/>
        <v>-123724044</v>
      </c>
    </row>
  </sheetData>
  <mergeCells count="176">
    <mergeCell ref="A92:D94"/>
    <mergeCell ref="E92:F94"/>
    <mergeCell ref="A95:B97"/>
    <mergeCell ref="C95:F97"/>
    <mergeCell ref="A98:F100"/>
    <mergeCell ref="B86:B88"/>
    <mergeCell ref="D86:D88"/>
    <mergeCell ref="E86:E88"/>
    <mergeCell ref="F86:F88"/>
    <mergeCell ref="B89:B91"/>
    <mergeCell ref="D89:D91"/>
    <mergeCell ref="E89:E91"/>
    <mergeCell ref="F89:F91"/>
    <mergeCell ref="B80:B82"/>
    <mergeCell ref="D80:D82"/>
    <mergeCell ref="E80:E82"/>
    <mergeCell ref="F80:F82"/>
    <mergeCell ref="B83:B85"/>
    <mergeCell ref="D83:D85"/>
    <mergeCell ref="E83:E85"/>
    <mergeCell ref="F83:F85"/>
    <mergeCell ref="A78:F78"/>
    <mergeCell ref="G78:G79"/>
    <mergeCell ref="H78:H79"/>
    <mergeCell ref="I78:I79"/>
    <mergeCell ref="J78:J79"/>
    <mergeCell ref="K78:K79"/>
    <mergeCell ref="A79:B79"/>
    <mergeCell ref="C79:D79"/>
    <mergeCell ref="E79:F79"/>
    <mergeCell ref="B72:B74"/>
    <mergeCell ref="D72:D74"/>
    <mergeCell ref="E72:E74"/>
    <mergeCell ref="F72:F74"/>
    <mergeCell ref="A75:A77"/>
    <mergeCell ref="B75:B77"/>
    <mergeCell ref="C75:C77"/>
    <mergeCell ref="D75:D77"/>
    <mergeCell ref="E75:E77"/>
    <mergeCell ref="F75:F77"/>
    <mergeCell ref="B66:B68"/>
    <mergeCell ref="D66:D68"/>
    <mergeCell ref="E66:E68"/>
    <mergeCell ref="F66:F68"/>
    <mergeCell ref="C67:C74"/>
    <mergeCell ref="A68:A74"/>
    <mergeCell ref="B69:B71"/>
    <mergeCell ref="D69:D71"/>
    <mergeCell ref="E69:E71"/>
    <mergeCell ref="F69:F71"/>
    <mergeCell ref="A63:A65"/>
    <mergeCell ref="B63:B65"/>
    <mergeCell ref="C63:C65"/>
    <mergeCell ref="D63:D65"/>
    <mergeCell ref="E63:E65"/>
    <mergeCell ref="F63:F65"/>
    <mergeCell ref="A60:A62"/>
    <mergeCell ref="B60:B62"/>
    <mergeCell ref="C60:C62"/>
    <mergeCell ref="D60:D62"/>
    <mergeCell ref="E60:E62"/>
    <mergeCell ref="F60:F62"/>
    <mergeCell ref="A57:A59"/>
    <mergeCell ref="B57:B59"/>
    <mergeCell ref="C57:C59"/>
    <mergeCell ref="D57:D59"/>
    <mergeCell ref="E57:E59"/>
    <mergeCell ref="F57:F59"/>
    <mergeCell ref="A54:A56"/>
    <mergeCell ref="B54:B56"/>
    <mergeCell ref="C54:C56"/>
    <mergeCell ref="D54:D56"/>
    <mergeCell ref="E54:E56"/>
    <mergeCell ref="F54:F56"/>
    <mergeCell ref="H52:H53"/>
    <mergeCell ref="I52:I53"/>
    <mergeCell ref="J52:J53"/>
    <mergeCell ref="K52:K53"/>
    <mergeCell ref="A53:B53"/>
    <mergeCell ref="C53:D53"/>
    <mergeCell ref="E53:F53"/>
    <mergeCell ref="E46:E48"/>
    <mergeCell ref="F46:F48"/>
    <mergeCell ref="E49:E51"/>
    <mergeCell ref="F49:F51"/>
    <mergeCell ref="A52:F52"/>
    <mergeCell ref="G52:G53"/>
    <mergeCell ref="A43:A45"/>
    <mergeCell ref="B43:B45"/>
    <mergeCell ref="C43:C45"/>
    <mergeCell ref="D43:D45"/>
    <mergeCell ref="E43:E45"/>
    <mergeCell ref="F43:F45"/>
    <mergeCell ref="A37:A42"/>
    <mergeCell ref="B37:B39"/>
    <mergeCell ref="C37:C42"/>
    <mergeCell ref="E37:E39"/>
    <mergeCell ref="F37:F39"/>
    <mergeCell ref="B40:B42"/>
    <mergeCell ref="D40:D42"/>
    <mergeCell ref="E40:E42"/>
    <mergeCell ref="F40:F42"/>
    <mergeCell ref="A34:A36"/>
    <mergeCell ref="B34:B36"/>
    <mergeCell ref="C34:C36"/>
    <mergeCell ref="D34:D36"/>
    <mergeCell ref="E34:E36"/>
    <mergeCell ref="F34:F36"/>
    <mergeCell ref="A28:A33"/>
    <mergeCell ref="B28:B30"/>
    <mergeCell ref="C28:C33"/>
    <mergeCell ref="D28:D30"/>
    <mergeCell ref="E28:E30"/>
    <mergeCell ref="F28:F30"/>
    <mergeCell ref="B31:B33"/>
    <mergeCell ref="D31:D33"/>
    <mergeCell ref="E31:E33"/>
    <mergeCell ref="F31:F33"/>
    <mergeCell ref="A26:F26"/>
    <mergeCell ref="G26:G27"/>
    <mergeCell ref="H26:H27"/>
    <mergeCell ref="I26:I27"/>
    <mergeCell ref="J26:J27"/>
    <mergeCell ref="K26:K27"/>
    <mergeCell ref="A27:B27"/>
    <mergeCell ref="C27:D27"/>
    <mergeCell ref="E27:F27"/>
    <mergeCell ref="A23:A25"/>
    <mergeCell ref="B23:B25"/>
    <mergeCell ref="C23:C25"/>
    <mergeCell ref="D23:D25"/>
    <mergeCell ref="E23:E25"/>
    <mergeCell ref="F23:F25"/>
    <mergeCell ref="F17:F19"/>
    <mergeCell ref="A20:A22"/>
    <mergeCell ref="B20:B22"/>
    <mergeCell ref="C20:C22"/>
    <mergeCell ref="D20:D22"/>
    <mergeCell ref="E20:E22"/>
    <mergeCell ref="F20:F22"/>
    <mergeCell ref="A14:A16"/>
    <mergeCell ref="B14:B16"/>
    <mergeCell ref="D14:D16"/>
    <mergeCell ref="E14:E16"/>
    <mergeCell ref="F14:F16"/>
    <mergeCell ref="A17:A19"/>
    <mergeCell ref="B17:B19"/>
    <mergeCell ref="C17:C19"/>
    <mergeCell ref="D17:D19"/>
    <mergeCell ref="E17:E19"/>
    <mergeCell ref="A8:A13"/>
    <mergeCell ref="B8:B10"/>
    <mergeCell ref="C8:C13"/>
    <mergeCell ref="D8:D10"/>
    <mergeCell ref="E8:E10"/>
    <mergeCell ref="F8:F10"/>
    <mergeCell ref="B11:B13"/>
    <mergeCell ref="D11:D13"/>
    <mergeCell ref="E11:E13"/>
    <mergeCell ref="F11:F13"/>
    <mergeCell ref="A5:A7"/>
    <mergeCell ref="B5:B7"/>
    <mergeCell ref="C5:C7"/>
    <mergeCell ref="D5:D7"/>
    <mergeCell ref="E5:E7"/>
    <mergeCell ref="F5:F7"/>
    <mergeCell ref="A1:K1"/>
    <mergeCell ref="A3:F3"/>
    <mergeCell ref="G3:G4"/>
    <mergeCell ref="H3:H4"/>
    <mergeCell ref="I3:I4"/>
    <mergeCell ref="J3:J4"/>
    <mergeCell ref="K3:K4"/>
    <mergeCell ref="A4:B4"/>
    <mergeCell ref="C4:D4"/>
    <mergeCell ref="E4:F4"/>
  </mergeCells>
  <phoneticPr fontId="5" type="noConversion"/>
  <pageMargins left="0.59055118110236227" right="0.47244094488188981" top="0.70866141732283472" bottom="0.6692913385826772" header="0.51181102362204722" footer="0.51181102362204722"/>
  <pageSetup paperSize="9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8"/>
  <sheetViews>
    <sheetView tabSelected="1" workbookViewId="0">
      <selection activeCell="N129" sqref="N129"/>
    </sheetView>
  </sheetViews>
  <sheetFormatPr defaultRowHeight="16.5" x14ac:dyDescent="0.15"/>
  <cols>
    <col min="1" max="1" width="3.5546875" style="51" customWidth="1"/>
    <col min="2" max="2" width="13.77734375" style="143" customWidth="1"/>
    <col min="3" max="3" width="3.77734375" style="51" customWidth="1"/>
    <col min="4" max="4" width="13.6640625" style="143" customWidth="1"/>
    <col min="5" max="5" width="4.88671875" style="51" customWidth="1"/>
    <col min="6" max="6" width="14.109375" style="143" customWidth="1"/>
    <col min="7" max="7" width="9.21875" style="143" customWidth="1"/>
    <col min="8" max="10" width="14.77734375" style="143" customWidth="1"/>
    <col min="11" max="11" width="16" style="143" customWidth="1"/>
    <col min="12" max="12" width="8.88671875" style="143"/>
    <col min="13" max="13" width="9.33203125" style="143" bestFit="1" customWidth="1"/>
    <col min="14" max="16384" width="8.88671875" style="143"/>
  </cols>
  <sheetData>
    <row r="1" spans="1:11" ht="50.25" customHeight="1" x14ac:dyDescent="0.15">
      <c r="A1" s="267" t="s">
        <v>238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</row>
    <row r="2" spans="1:11" s="51" customFormat="1" ht="24.75" customHeight="1" x14ac:dyDescent="0.15">
      <c r="A2" s="81" t="s">
        <v>239</v>
      </c>
      <c r="B2" s="81"/>
      <c r="C2" s="82"/>
      <c r="D2" s="82"/>
      <c r="F2" s="82"/>
    </row>
    <row r="3" spans="1:11" ht="24" customHeight="1" x14ac:dyDescent="0.15">
      <c r="A3" s="334" t="s">
        <v>197</v>
      </c>
      <c r="B3" s="335"/>
      <c r="C3" s="335"/>
      <c r="D3" s="335"/>
      <c r="E3" s="335"/>
      <c r="F3" s="336"/>
      <c r="G3" s="272" t="s">
        <v>15</v>
      </c>
      <c r="H3" s="272" t="s">
        <v>26</v>
      </c>
      <c r="I3" s="272" t="s">
        <v>16</v>
      </c>
      <c r="J3" s="272" t="s">
        <v>17</v>
      </c>
      <c r="K3" s="272" t="s">
        <v>18</v>
      </c>
    </row>
    <row r="4" spans="1:11" ht="24" customHeight="1" x14ac:dyDescent="0.15">
      <c r="A4" s="334" t="s">
        <v>130</v>
      </c>
      <c r="B4" s="337"/>
      <c r="C4" s="334" t="s">
        <v>131</v>
      </c>
      <c r="D4" s="337"/>
      <c r="E4" s="334" t="s">
        <v>132</v>
      </c>
      <c r="F4" s="336"/>
      <c r="G4" s="273"/>
      <c r="H4" s="273"/>
      <c r="I4" s="273"/>
      <c r="J4" s="273"/>
      <c r="K4" s="273"/>
    </row>
    <row r="5" spans="1:11" ht="18.75" customHeight="1" x14ac:dyDescent="0.15">
      <c r="A5" s="333">
        <v>1</v>
      </c>
      <c r="B5" s="286" t="s">
        <v>240</v>
      </c>
      <c r="C5" s="283"/>
      <c r="D5" s="286"/>
      <c r="E5" s="283"/>
      <c r="F5" s="286"/>
      <c r="G5" s="181" t="s">
        <v>19</v>
      </c>
      <c r="H5" s="147">
        <f t="shared" ref="H5:J6" si="0">SUM(H8,H28,H37)</f>
        <v>16000000</v>
      </c>
      <c r="I5" s="147">
        <f t="shared" si="0"/>
        <v>1056815967</v>
      </c>
      <c r="J5" s="147">
        <f t="shared" si="0"/>
        <v>2500000</v>
      </c>
      <c r="K5" s="148">
        <f>SUM(H5:J5)</f>
        <v>1075315967</v>
      </c>
    </row>
    <row r="6" spans="1:11" ht="18.75" customHeight="1" x14ac:dyDescent="0.15">
      <c r="A6" s="333"/>
      <c r="B6" s="282"/>
      <c r="C6" s="284"/>
      <c r="D6" s="282"/>
      <c r="E6" s="284"/>
      <c r="F6" s="282"/>
      <c r="G6" s="182" t="s">
        <v>20</v>
      </c>
      <c r="H6" s="159">
        <f>SUM(H9,H29,H38)</f>
        <v>15715730</v>
      </c>
      <c r="I6" s="159">
        <f t="shared" si="0"/>
        <v>973127859</v>
      </c>
      <c r="J6" s="159">
        <f>SUM(J9,J29,J38)</f>
        <v>2023120</v>
      </c>
      <c r="K6" s="151">
        <f>SUM(H6:J6)</f>
        <v>990866709</v>
      </c>
    </row>
    <row r="7" spans="1:11" ht="18.75" customHeight="1" x14ac:dyDescent="0.15">
      <c r="A7" s="279"/>
      <c r="B7" s="282"/>
      <c r="C7" s="284"/>
      <c r="D7" s="282"/>
      <c r="E7" s="285"/>
      <c r="F7" s="287"/>
      <c r="G7" s="183" t="s">
        <v>21</v>
      </c>
      <c r="H7" s="162">
        <f>H6-H5</f>
        <v>-284270</v>
      </c>
      <c r="I7" s="162">
        <f>I6-I5</f>
        <v>-83688108</v>
      </c>
      <c r="J7" s="162">
        <f>J6-J5</f>
        <v>-476880</v>
      </c>
      <c r="K7" s="154">
        <f>K6-K5</f>
        <v>-84449258</v>
      </c>
    </row>
    <row r="8" spans="1:11" ht="18.75" customHeight="1" x14ac:dyDescent="0.15">
      <c r="A8" s="79"/>
      <c r="B8" s="167"/>
      <c r="C8" s="338">
        <v>11</v>
      </c>
      <c r="D8" s="304" t="s">
        <v>241</v>
      </c>
      <c r="E8" s="283"/>
      <c r="F8" s="286"/>
      <c r="G8" s="184" t="s">
        <v>19</v>
      </c>
      <c r="H8" s="156">
        <f>SUM(H11,H14,H17,H20,H23)</f>
        <v>16000000</v>
      </c>
      <c r="I8" s="156">
        <f>SUM(I11,I14,I17,I20,I23)</f>
        <v>924435967</v>
      </c>
      <c r="J8" s="156">
        <f>SUM(J11,J14,J17,J20,J23)</f>
        <v>0</v>
      </c>
      <c r="K8" s="157">
        <f>SUM(H8:J8)</f>
        <v>940435967</v>
      </c>
    </row>
    <row r="9" spans="1:11" ht="18.75" customHeight="1" x14ac:dyDescent="0.15">
      <c r="A9" s="69"/>
      <c r="B9" s="169"/>
      <c r="C9" s="339"/>
      <c r="D9" s="282"/>
      <c r="E9" s="284"/>
      <c r="F9" s="282"/>
      <c r="G9" s="182" t="s">
        <v>20</v>
      </c>
      <c r="H9" s="159">
        <f>SUM(H12,H15,H18,H21,H24)</f>
        <v>15715730</v>
      </c>
      <c r="I9" s="159">
        <f>SUM(I12,I15,I18,I21,I24)</f>
        <v>874975617</v>
      </c>
      <c r="J9" s="159">
        <f>SUM(J12,J15,J18,J21,J24)</f>
        <v>0</v>
      </c>
      <c r="K9" s="160">
        <f>SUM(H9:J9)</f>
        <v>890691347</v>
      </c>
    </row>
    <row r="10" spans="1:11" ht="18.75" customHeight="1" x14ac:dyDescent="0.15">
      <c r="A10" s="69"/>
      <c r="B10" s="169"/>
      <c r="C10" s="340"/>
      <c r="D10" s="282"/>
      <c r="E10" s="285"/>
      <c r="F10" s="287"/>
      <c r="G10" s="183" t="s">
        <v>21</v>
      </c>
      <c r="H10" s="162">
        <f>H9-H8</f>
        <v>-284270</v>
      </c>
      <c r="I10" s="162">
        <f>I9-I8</f>
        <v>-49460350</v>
      </c>
      <c r="J10" s="162">
        <f>J9-J8</f>
        <v>0</v>
      </c>
      <c r="K10" s="163">
        <f>K9-K8</f>
        <v>-49744620</v>
      </c>
    </row>
    <row r="11" spans="1:11" ht="18.75" customHeight="1" x14ac:dyDescent="0.15">
      <c r="A11" s="69"/>
      <c r="B11" s="169"/>
      <c r="C11" s="283"/>
      <c r="D11" s="341"/>
      <c r="E11" s="283">
        <v>111</v>
      </c>
      <c r="F11" s="286" t="s">
        <v>242</v>
      </c>
      <c r="G11" s="184" t="s">
        <v>19</v>
      </c>
      <c r="H11" s="156">
        <v>0</v>
      </c>
      <c r="I11" s="156">
        <v>704664870</v>
      </c>
      <c r="J11" s="156">
        <v>0</v>
      </c>
      <c r="K11" s="157">
        <f>SUM(H11:J11)</f>
        <v>704664870</v>
      </c>
    </row>
    <row r="12" spans="1:11" ht="18.75" customHeight="1" x14ac:dyDescent="0.15">
      <c r="A12" s="69"/>
      <c r="B12" s="169"/>
      <c r="C12" s="284"/>
      <c r="D12" s="306"/>
      <c r="E12" s="284"/>
      <c r="F12" s="282"/>
      <c r="G12" s="182" t="s">
        <v>20</v>
      </c>
      <c r="H12" s="159">
        <v>0</v>
      </c>
      <c r="I12" s="159">
        <v>682690960</v>
      </c>
      <c r="J12" s="159">
        <v>0</v>
      </c>
      <c r="K12" s="160">
        <f>SUM(H12:J12)</f>
        <v>682690960</v>
      </c>
    </row>
    <row r="13" spans="1:11" ht="18.75" customHeight="1" x14ac:dyDescent="0.15">
      <c r="A13" s="69"/>
      <c r="B13" s="169"/>
      <c r="C13" s="284"/>
      <c r="D13" s="306"/>
      <c r="E13" s="285"/>
      <c r="F13" s="287"/>
      <c r="G13" s="183" t="s">
        <v>21</v>
      </c>
      <c r="H13" s="162">
        <f>H12-H11</f>
        <v>0</v>
      </c>
      <c r="I13" s="162">
        <f>I12-I11</f>
        <v>-21973910</v>
      </c>
      <c r="J13" s="162">
        <f>J12-J11</f>
        <v>0</v>
      </c>
      <c r="K13" s="163">
        <f>K12-K11</f>
        <v>-21973910</v>
      </c>
    </row>
    <row r="14" spans="1:11" ht="18.75" customHeight="1" x14ac:dyDescent="0.15">
      <c r="A14" s="69"/>
      <c r="B14" s="169"/>
      <c r="C14" s="284"/>
      <c r="D14" s="306"/>
      <c r="E14" s="283">
        <v>112</v>
      </c>
      <c r="F14" s="286" t="s">
        <v>243</v>
      </c>
      <c r="G14" s="184" t="s">
        <v>19</v>
      </c>
      <c r="H14" s="156">
        <v>16000000</v>
      </c>
      <c r="I14" s="156">
        <v>78153997</v>
      </c>
      <c r="J14" s="156">
        <v>0</v>
      </c>
      <c r="K14" s="157">
        <f>SUM(H14:J14)</f>
        <v>94153997</v>
      </c>
    </row>
    <row r="15" spans="1:11" ht="18.75" customHeight="1" x14ac:dyDescent="0.15">
      <c r="A15" s="69"/>
      <c r="B15" s="169"/>
      <c r="C15" s="284"/>
      <c r="D15" s="306"/>
      <c r="E15" s="284"/>
      <c r="F15" s="282"/>
      <c r="G15" s="182" t="s">
        <v>20</v>
      </c>
      <c r="H15" s="159">
        <v>15715730</v>
      </c>
      <c r="I15" s="159">
        <v>61171960</v>
      </c>
      <c r="J15" s="159">
        <v>0</v>
      </c>
      <c r="K15" s="160">
        <f>SUM(H15:J15)</f>
        <v>76887690</v>
      </c>
    </row>
    <row r="16" spans="1:11" ht="18.75" customHeight="1" x14ac:dyDescent="0.15">
      <c r="A16" s="69"/>
      <c r="B16" s="169"/>
      <c r="C16" s="284"/>
      <c r="D16" s="306"/>
      <c r="E16" s="285"/>
      <c r="F16" s="287"/>
      <c r="G16" s="183" t="s">
        <v>21</v>
      </c>
      <c r="H16" s="162">
        <f>H15-H14</f>
        <v>-284270</v>
      </c>
      <c r="I16" s="162">
        <f>I15-I14</f>
        <v>-16982037</v>
      </c>
      <c r="J16" s="162">
        <f>J15-J14</f>
        <v>0</v>
      </c>
      <c r="K16" s="163">
        <f>K15-K14</f>
        <v>-17266307</v>
      </c>
    </row>
    <row r="17" spans="1:11" ht="18.75" customHeight="1" x14ac:dyDescent="0.15">
      <c r="A17" s="69"/>
      <c r="B17" s="169"/>
      <c r="C17" s="284"/>
      <c r="D17" s="306"/>
      <c r="E17" s="338">
        <v>113</v>
      </c>
      <c r="F17" s="286" t="s">
        <v>244</v>
      </c>
      <c r="G17" s="184" t="s">
        <v>19</v>
      </c>
      <c r="H17" s="156">
        <v>0</v>
      </c>
      <c r="I17" s="156">
        <v>3000000</v>
      </c>
      <c r="J17" s="156">
        <v>0</v>
      </c>
      <c r="K17" s="157">
        <f>SUM(H17:J17)</f>
        <v>3000000</v>
      </c>
    </row>
    <row r="18" spans="1:11" ht="18.75" customHeight="1" x14ac:dyDescent="0.15">
      <c r="A18" s="69"/>
      <c r="B18" s="169"/>
      <c r="C18" s="284"/>
      <c r="D18" s="306"/>
      <c r="E18" s="339"/>
      <c r="F18" s="282"/>
      <c r="G18" s="182" t="s">
        <v>20</v>
      </c>
      <c r="H18" s="159">
        <v>0</v>
      </c>
      <c r="I18" s="159">
        <v>0</v>
      </c>
      <c r="J18" s="159">
        <v>0</v>
      </c>
      <c r="K18" s="160">
        <f>SUM(H18:J18)</f>
        <v>0</v>
      </c>
    </row>
    <row r="19" spans="1:11" ht="18.75" customHeight="1" x14ac:dyDescent="0.15">
      <c r="A19" s="69"/>
      <c r="B19" s="169"/>
      <c r="C19" s="284"/>
      <c r="D19" s="306"/>
      <c r="E19" s="340"/>
      <c r="F19" s="287"/>
      <c r="G19" s="183" t="s">
        <v>21</v>
      </c>
      <c r="H19" s="162">
        <v>0</v>
      </c>
      <c r="I19" s="162">
        <f>I18-I17</f>
        <v>-3000000</v>
      </c>
      <c r="J19" s="162">
        <v>0</v>
      </c>
      <c r="K19" s="163">
        <f>K18-K17</f>
        <v>-3000000</v>
      </c>
    </row>
    <row r="20" spans="1:11" ht="18.75" customHeight="1" x14ac:dyDescent="0.15">
      <c r="A20" s="69"/>
      <c r="B20" s="169"/>
      <c r="C20" s="284"/>
      <c r="D20" s="306"/>
      <c r="E20" s="283">
        <v>115</v>
      </c>
      <c r="F20" s="286" t="s">
        <v>245</v>
      </c>
      <c r="G20" s="184" t="s">
        <v>19</v>
      </c>
      <c r="H20" s="156">
        <v>0</v>
      </c>
      <c r="I20" s="156">
        <v>66568100</v>
      </c>
      <c r="J20" s="156">
        <v>0</v>
      </c>
      <c r="K20" s="157">
        <f>SUM(H20:J20)</f>
        <v>66568100</v>
      </c>
    </row>
    <row r="21" spans="1:11" ht="18.75" customHeight="1" x14ac:dyDescent="0.15">
      <c r="A21" s="69"/>
      <c r="B21" s="169"/>
      <c r="C21" s="284"/>
      <c r="D21" s="306"/>
      <c r="E21" s="284"/>
      <c r="F21" s="282"/>
      <c r="G21" s="182" t="s">
        <v>20</v>
      </c>
      <c r="H21" s="159">
        <v>0</v>
      </c>
      <c r="I21" s="159">
        <v>63336417</v>
      </c>
      <c r="J21" s="159">
        <v>0</v>
      </c>
      <c r="K21" s="160">
        <f>SUM(H21:J21)</f>
        <v>63336417</v>
      </c>
    </row>
    <row r="22" spans="1:11" ht="18.75" customHeight="1" x14ac:dyDescent="0.15">
      <c r="A22" s="69"/>
      <c r="B22" s="169"/>
      <c r="C22" s="284"/>
      <c r="D22" s="306"/>
      <c r="E22" s="285"/>
      <c r="F22" s="287"/>
      <c r="G22" s="183" t="s">
        <v>21</v>
      </c>
      <c r="H22" s="162">
        <f>H21-H20</f>
        <v>0</v>
      </c>
      <c r="I22" s="162">
        <f>I21-I20</f>
        <v>-3231683</v>
      </c>
      <c r="J22" s="162">
        <f>J21-J20</f>
        <v>0</v>
      </c>
      <c r="K22" s="163">
        <f>K21-K20</f>
        <v>-3231683</v>
      </c>
    </row>
    <row r="23" spans="1:11" ht="18.75" customHeight="1" x14ac:dyDescent="0.15">
      <c r="A23" s="69"/>
      <c r="B23" s="169"/>
      <c r="C23" s="284"/>
      <c r="D23" s="306"/>
      <c r="E23" s="283">
        <v>116</v>
      </c>
      <c r="F23" s="286" t="s">
        <v>246</v>
      </c>
      <c r="G23" s="184" t="s">
        <v>19</v>
      </c>
      <c r="H23" s="156">
        <v>0</v>
      </c>
      <c r="I23" s="156">
        <v>72049000</v>
      </c>
      <c r="J23" s="156">
        <v>0</v>
      </c>
      <c r="K23" s="157">
        <f>SUM(H23:J23)</f>
        <v>72049000</v>
      </c>
    </row>
    <row r="24" spans="1:11" ht="18.75" customHeight="1" x14ac:dyDescent="0.15">
      <c r="A24" s="69"/>
      <c r="B24" s="169"/>
      <c r="C24" s="284"/>
      <c r="D24" s="306"/>
      <c r="E24" s="284"/>
      <c r="F24" s="282"/>
      <c r="G24" s="182" t="s">
        <v>20</v>
      </c>
      <c r="H24" s="159">
        <v>0</v>
      </c>
      <c r="I24" s="159">
        <v>67776280</v>
      </c>
      <c r="J24" s="159">
        <v>0</v>
      </c>
      <c r="K24" s="160">
        <f>SUM(H24:J24)</f>
        <v>67776280</v>
      </c>
    </row>
    <row r="25" spans="1:11" ht="18.75" customHeight="1" x14ac:dyDescent="0.15">
      <c r="A25" s="69"/>
      <c r="B25" s="169"/>
      <c r="C25" s="285"/>
      <c r="D25" s="307"/>
      <c r="E25" s="285"/>
      <c r="F25" s="287"/>
      <c r="G25" s="183" t="s">
        <v>21</v>
      </c>
      <c r="H25" s="162">
        <v>0</v>
      </c>
      <c r="I25" s="162">
        <f>I24-I23</f>
        <v>-4272720</v>
      </c>
      <c r="J25" s="162">
        <v>0</v>
      </c>
      <c r="K25" s="163">
        <f>K24-K23</f>
        <v>-4272720</v>
      </c>
    </row>
    <row r="26" spans="1:11" ht="24" customHeight="1" x14ac:dyDescent="0.15">
      <c r="A26" s="334" t="s">
        <v>197</v>
      </c>
      <c r="B26" s="335"/>
      <c r="C26" s="335"/>
      <c r="D26" s="335"/>
      <c r="E26" s="335"/>
      <c r="F26" s="336"/>
      <c r="G26" s="272" t="s">
        <v>15</v>
      </c>
      <c r="H26" s="272" t="s">
        <v>26</v>
      </c>
      <c r="I26" s="272" t="s">
        <v>16</v>
      </c>
      <c r="J26" s="272" t="s">
        <v>17</v>
      </c>
      <c r="K26" s="272" t="s">
        <v>18</v>
      </c>
    </row>
    <row r="27" spans="1:11" ht="24" customHeight="1" x14ac:dyDescent="0.15">
      <c r="A27" s="342" t="s">
        <v>215</v>
      </c>
      <c r="B27" s="343"/>
      <c r="C27" s="334" t="s">
        <v>216</v>
      </c>
      <c r="D27" s="337"/>
      <c r="E27" s="334" t="s">
        <v>247</v>
      </c>
      <c r="F27" s="336"/>
      <c r="G27" s="273"/>
      <c r="H27" s="273"/>
      <c r="I27" s="273"/>
      <c r="J27" s="273"/>
      <c r="K27" s="273"/>
    </row>
    <row r="28" spans="1:11" ht="18.75" customHeight="1" x14ac:dyDescent="0.15">
      <c r="A28" s="69"/>
      <c r="B28" s="169"/>
      <c r="C28" s="283">
        <v>12</v>
      </c>
      <c r="D28" s="286" t="s">
        <v>248</v>
      </c>
      <c r="E28" s="283"/>
      <c r="F28" s="286"/>
      <c r="G28" s="184" t="s">
        <v>19</v>
      </c>
      <c r="H28" s="156">
        <f t="shared" ref="H28:J29" si="1">SUM(H31,H34)</f>
        <v>0</v>
      </c>
      <c r="I28" s="156">
        <f t="shared" si="1"/>
        <v>5000000</v>
      </c>
      <c r="J28" s="156">
        <f t="shared" si="1"/>
        <v>0</v>
      </c>
      <c r="K28" s="157">
        <f>SUM(H28:J28)</f>
        <v>5000000</v>
      </c>
    </row>
    <row r="29" spans="1:11" ht="18.75" customHeight="1" x14ac:dyDescent="0.15">
      <c r="A29" s="69"/>
      <c r="B29" s="169"/>
      <c r="C29" s="284"/>
      <c r="D29" s="282"/>
      <c r="E29" s="284"/>
      <c r="F29" s="282"/>
      <c r="G29" s="182" t="s">
        <v>20</v>
      </c>
      <c r="H29" s="159">
        <f t="shared" si="1"/>
        <v>0</v>
      </c>
      <c r="I29" s="159">
        <f t="shared" si="1"/>
        <v>1886100</v>
      </c>
      <c r="J29" s="159">
        <f>SUM(J32,J35)</f>
        <v>0</v>
      </c>
      <c r="K29" s="160">
        <f>SUM(H29:J29)</f>
        <v>1886100</v>
      </c>
    </row>
    <row r="30" spans="1:11" ht="18.75" customHeight="1" x14ac:dyDescent="0.15">
      <c r="A30" s="69"/>
      <c r="B30" s="169"/>
      <c r="C30" s="285"/>
      <c r="D30" s="301"/>
      <c r="E30" s="285"/>
      <c r="F30" s="287"/>
      <c r="G30" s="183" t="s">
        <v>21</v>
      </c>
      <c r="H30" s="162">
        <f>H29-H28</f>
        <v>0</v>
      </c>
      <c r="I30" s="162">
        <f>I29-I28</f>
        <v>-3113900</v>
      </c>
      <c r="J30" s="162">
        <f>J29-J28</f>
        <v>0</v>
      </c>
      <c r="K30" s="163">
        <f>K29-K28</f>
        <v>-3113900</v>
      </c>
    </row>
    <row r="31" spans="1:11" ht="18.75" customHeight="1" x14ac:dyDescent="0.15">
      <c r="A31" s="69"/>
      <c r="B31" s="169"/>
      <c r="C31" s="302"/>
      <c r="D31" s="341"/>
      <c r="E31" s="283">
        <v>121</v>
      </c>
      <c r="F31" s="286" t="s">
        <v>27</v>
      </c>
      <c r="G31" s="184" t="s">
        <v>19</v>
      </c>
      <c r="H31" s="156">
        <v>0</v>
      </c>
      <c r="I31" s="156">
        <v>3000000</v>
      </c>
      <c r="J31" s="156">
        <v>0</v>
      </c>
      <c r="K31" s="157">
        <f>SUM(H31:J31)</f>
        <v>3000000</v>
      </c>
    </row>
    <row r="32" spans="1:11" ht="18.75" customHeight="1" x14ac:dyDescent="0.15">
      <c r="A32" s="69"/>
      <c r="B32" s="169"/>
      <c r="C32" s="303"/>
      <c r="D32" s="306"/>
      <c r="E32" s="284"/>
      <c r="F32" s="282"/>
      <c r="G32" s="182" t="s">
        <v>20</v>
      </c>
      <c r="H32" s="159">
        <v>0</v>
      </c>
      <c r="I32" s="159">
        <v>1573100</v>
      </c>
      <c r="J32" s="159">
        <v>0</v>
      </c>
      <c r="K32" s="160">
        <f>SUM(H32:J32)</f>
        <v>1573100</v>
      </c>
    </row>
    <row r="33" spans="1:13" ht="18.75" customHeight="1" x14ac:dyDescent="0.15">
      <c r="A33" s="69"/>
      <c r="B33" s="169"/>
      <c r="C33" s="303"/>
      <c r="D33" s="306"/>
      <c r="E33" s="285"/>
      <c r="F33" s="287"/>
      <c r="G33" s="183" t="s">
        <v>21</v>
      </c>
      <c r="H33" s="162">
        <f>H32-H31</f>
        <v>0</v>
      </c>
      <c r="I33" s="162">
        <f>I32-I31</f>
        <v>-1426900</v>
      </c>
      <c r="J33" s="162">
        <f>J32-J31</f>
        <v>0</v>
      </c>
      <c r="K33" s="163">
        <f>K32-K31</f>
        <v>-1426900</v>
      </c>
    </row>
    <row r="34" spans="1:13" ht="18.75" customHeight="1" x14ac:dyDescent="0.15">
      <c r="A34" s="69"/>
      <c r="B34" s="169"/>
      <c r="C34" s="303"/>
      <c r="D34" s="306"/>
      <c r="E34" s="283">
        <v>123</v>
      </c>
      <c r="F34" s="286" t="s">
        <v>28</v>
      </c>
      <c r="G34" s="184" t="s">
        <v>19</v>
      </c>
      <c r="H34" s="156">
        <v>0</v>
      </c>
      <c r="I34" s="156">
        <v>2000000</v>
      </c>
      <c r="J34" s="156">
        <v>0</v>
      </c>
      <c r="K34" s="157">
        <f>SUM(H34:J34)</f>
        <v>2000000</v>
      </c>
    </row>
    <row r="35" spans="1:13" ht="18.75" customHeight="1" x14ac:dyDescent="0.15">
      <c r="A35" s="69"/>
      <c r="B35" s="169"/>
      <c r="C35" s="303"/>
      <c r="D35" s="306"/>
      <c r="E35" s="284"/>
      <c r="F35" s="282"/>
      <c r="G35" s="182" t="s">
        <v>20</v>
      </c>
      <c r="H35" s="159">
        <v>0</v>
      </c>
      <c r="I35" s="159">
        <v>313000</v>
      </c>
      <c r="J35" s="159">
        <v>0</v>
      </c>
      <c r="K35" s="160">
        <f>SUM(H35:J35)</f>
        <v>313000</v>
      </c>
    </row>
    <row r="36" spans="1:13" ht="18.75" customHeight="1" x14ac:dyDescent="0.15">
      <c r="A36" s="69"/>
      <c r="B36" s="169"/>
      <c r="C36" s="314"/>
      <c r="D36" s="344"/>
      <c r="E36" s="285"/>
      <c r="F36" s="287"/>
      <c r="G36" s="185" t="s">
        <v>21</v>
      </c>
      <c r="H36" s="186">
        <f>H35-H34</f>
        <v>0</v>
      </c>
      <c r="I36" s="186">
        <f>I35-I34</f>
        <v>-1687000</v>
      </c>
      <c r="J36" s="186">
        <f>J35-J34</f>
        <v>0</v>
      </c>
      <c r="K36" s="187">
        <f>K35-K34</f>
        <v>-1687000</v>
      </c>
    </row>
    <row r="37" spans="1:13" ht="18.75" customHeight="1" x14ac:dyDescent="0.15">
      <c r="A37" s="69"/>
      <c r="B37" s="169"/>
      <c r="C37" s="283">
        <v>13</v>
      </c>
      <c r="D37" s="282" t="s">
        <v>249</v>
      </c>
      <c r="E37" s="283"/>
      <c r="F37" s="286"/>
      <c r="G37" s="184" t="s">
        <v>19</v>
      </c>
      <c r="H37" s="156">
        <f t="shared" ref="H37:J38" si="2">SUM(H40,H43,H46,H49,H54)</f>
        <v>0</v>
      </c>
      <c r="I37" s="156">
        <v>127380000</v>
      </c>
      <c r="J37" s="156">
        <v>2500000</v>
      </c>
      <c r="K37" s="157">
        <f>SUM(H37:J37)</f>
        <v>129880000</v>
      </c>
    </row>
    <row r="38" spans="1:13" ht="18.75" customHeight="1" x14ac:dyDescent="0.15">
      <c r="A38" s="69"/>
      <c r="B38" s="169"/>
      <c r="C38" s="284"/>
      <c r="D38" s="282"/>
      <c r="E38" s="284"/>
      <c r="F38" s="282"/>
      <c r="G38" s="182" t="s">
        <v>20</v>
      </c>
      <c r="H38" s="159">
        <f t="shared" si="2"/>
        <v>0</v>
      </c>
      <c r="I38" s="159">
        <f t="shared" si="2"/>
        <v>96266142</v>
      </c>
      <c r="J38" s="159">
        <f>SUM(J41,J44,J47,J50,J55)</f>
        <v>2023120</v>
      </c>
      <c r="K38" s="160">
        <f>SUM(H38:J38)</f>
        <v>98289262</v>
      </c>
    </row>
    <row r="39" spans="1:13" ht="18.75" customHeight="1" x14ac:dyDescent="0.15">
      <c r="A39" s="69"/>
      <c r="B39" s="169"/>
      <c r="C39" s="285"/>
      <c r="D39" s="301"/>
      <c r="E39" s="285"/>
      <c r="F39" s="301"/>
      <c r="G39" s="183" t="s">
        <v>21</v>
      </c>
      <c r="H39" s="162">
        <f>H38-H37</f>
        <v>0</v>
      </c>
      <c r="I39" s="162">
        <f>I38-I37</f>
        <v>-31113858</v>
      </c>
      <c r="J39" s="162">
        <f>J38-J37</f>
        <v>-476880</v>
      </c>
      <c r="K39" s="163">
        <f>K38-K37</f>
        <v>-31590738</v>
      </c>
    </row>
    <row r="40" spans="1:13" ht="18.75" customHeight="1" x14ac:dyDescent="0.15">
      <c r="A40" s="69"/>
      <c r="B40" s="169"/>
      <c r="C40" s="85"/>
      <c r="D40" s="188"/>
      <c r="E40" s="283">
        <v>131</v>
      </c>
      <c r="F40" s="286" t="s">
        <v>29</v>
      </c>
      <c r="G40" s="184" t="s">
        <v>19</v>
      </c>
      <c r="H40" s="156">
        <v>0</v>
      </c>
      <c r="I40" s="156">
        <v>1500000</v>
      </c>
      <c r="J40" s="156">
        <v>0</v>
      </c>
      <c r="K40" s="157">
        <f>SUM(H40:J40)</f>
        <v>1500000</v>
      </c>
    </row>
    <row r="41" spans="1:13" ht="18.75" customHeight="1" x14ac:dyDescent="0.15">
      <c r="A41" s="69"/>
      <c r="B41" s="169"/>
      <c r="C41" s="86"/>
      <c r="D41" s="166"/>
      <c r="E41" s="284"/>
      <c r="F41" s="282"/>
      <c r="G41" s="182" t="s">
        <v>20</v>
      </c>
      <c r="H41" s="159">
        <v>0</v>
      </c>
      <c r="I41" s="159">
        <v>0</v>
      </c>
      <c r="J41" s="159">
        <v>0</v>
      </c>
      <c r="K41" s="160">
        <f>SUM(H41:J41)</f>
        <v>0</v>
      </c>
    </row>
    <row r="42" spans="1:13" ht="18.75" customHeight="1" x14ac:dyDescent="0.15">
      <c r="A42" s="69"/>
      <c r="B42" s="169"/>
      <c r="C42" s="86"/>
      <c r="D42" s="166"/>
      <c r="E42" s="285"/>
      <c r="F42" s="301"/>
      <c r="G42" s="183" t="s">
        <v>21</v>
      </c>
      <c r="H42" s="162">
        <f>H41-H40</f>
        <v>0</v>
      </c>
      <c r="I42" s="162">
        <f>I41-I40</f>
        <v>-1500000</v>
      </c>
      <c r="J42" s="162">
        <f>J41-J40</f>
        <v>0</v>
      </c>
      <c r="K42" s="163">
        <f>K41-K40</f>
        <v>-1500000</v>
      </c>
    </row>
    <row r="43" spans="1:13" ht="18.75" customHeight="1" x14ac:dyDescent="0.15">
      <c r="A43" s="69"/>
      <c r="B43" s="169"/>
      <c r="C43" s="86"/>
      <c r="D43" s="166"/>
      <c r="E43" s="283">
        <v>132</v>
      </c>
      <c r="F43" s="282" t="s">
        <v>30</v>
      </c>
      <c r="G43" s="184" t="s">
        <v>19</v>
      </c>
      <c r="H43" s="156">
        <v>0</v>
      </c>
      <c r="I43" s="156">
        <v>28880000</v>
      </c>
      <c r="J43" s="156">
        <v>2500000</v>
      </c>
      <c r="K43" s="157">
        <f>SUM(H43:J43)</f>
        <v>31380000</v>
      </c>
    </row>
    <row r="44" spans="1:13" ht="18.75" customHeight="1" x14ac:dyDescent="0.15">
      <c r="A44" s="69"/>
      <c r="B44" s="169"/>
      <c r="C44" s="86"/>
      <c r="D44" s="166"/>
      <c r="E44" s="284"/>
      <c r="F44" s="282"/>
      <c r="G44" s="182" t="s">
        <v>20</v>
      </c>
      <c r="H44" s="159">
        <v>0</v>
      </c>
      <c r="I44" s="159">
        <v>23406893</v>
      </c>
      <c r="J44" s="159">
        <v>2023120</v>
      </c>
      <c r="K44" s="160">
        <f>SUM(H44:J44)</f>
        <v>25430013</v>
      </c>
      <c r="M44" s="143">
        <v>25430013</v>
      </c>
    </row>
    <row r="45" spans="1:13" ht="18.75" customHeight="1" x14ac:dyDescent="0.15">
      <c r="A45" s="69"/>
      <c r="B45" s="169"/>
      <c r="C45" s="86"/>
      <c r="D45" s="166"/>
      <c r="E45" s="285"/>
      <c r="F45" s="287"/>
      <c r="G45" s="183" t="s">
        <v>21</v>
      </c>
      <c r="H45" s="162">
        <f>H44-H43</f>
        <v>0</v>
      </c>
      <c r="I45" s="162">
        <f>I44-I43</f>
        <v>-5473107</v>
      </c>
      <c r="J45" s="162">
        <f>J44-J43</f>
        <v>-476880</v>
      </c>
      <c r="K45" s="163">
        <f>K44-K43</f>
        <v>-5949987</v>
      </c>
    </row>
    <row r="46" spans="1:13" ht="18.75" customHeight="1" x14ac:dyDescent="0.15">
      <c r="A46" s="69"/>
      <c r="B46" s="169"/>
      <c r="C46" s="86"/>
      <c r="D46" s="166"/>
      <c r="E46" s="283">
        <v>133</v>
      </c>
      <c r="F46" s="286" t="s">
        <v>250</v>
      </c>
      <c r="G46" s="184" t="s">
        <v>19</v>
      </c>
      <c r="H46" s="156">
        <v>0</v>
      </c>
      <c r="I46" s="156">
        <v>89000000</v>
      </c>
      <c r="J46" s="156">
        <v>0</v>
      </c>
      <c r="K46" s="157">
        <f>SUM(H46:J46)</f>
        <v>89000000</v>
      </c>
    </row>
    <row r="47" spans="1:13" ht="18.75" customHeight="1" x14ac:dyDescent="0.15">
      <c r="A47" s="69"/>
      <c r="B47" s="169"/>
      <c r="C47" s="86"/>
      <c r="D47" s="166"/>
      <c r="E47" s="284"/>
      <c r="F47" s="282"/>
      <c r="G47" s="182" t="s">
        <v>20</v>
      </c>
      <c r="H47" s="159">
        <v>0</v>
      </c>
      <c r="I47" s="159">
        <v>69391577</v>
      </c>
      <c r="J47" s="159">
        <v>0</v>
      </c>
      <c r="K47" s="160">
        <f>SUM(H47:J47)</f>
        <v>69391577</v>
      </c>
    </row>
    <row r="48" spans="1:13" ht="18.75" customHeight="1" x14ac:dyDescent="0.15">
      <c r="A48" s="69"/>
      <c r="B48" s="169"/>
      <c r="C48" s="86"/>
      <c r="D48" s="166"/>
      <c r="E48" s="284"/>
      <c r="F48" s="287"/>
      <c r="G48" s="183" t="s">
        <v>21</v>
      </c>
      <c r="H48" s="162">
        <f>H47-H46</f>
        <v>0</v>
      </c>
      <c r="I48" s="162">
        <f>I47-I46</f>
        <v>-19608423</v>
      </c>
      <c r="J48" s="162">
        <f>J47-J46</f>
        <v>0</v>
      </c>
      <c r="K48" s="163">
        <f>K47-K46</f>
        <v>-19608423</v>
      </c>
    </row>
    <row r="49" spans="1:11" ht="20.25" customHeight="1" x14ac:dyDescent="0.15">
      <c r="A49" s="69"/>
      <c r="B49" s="169"/>
      <c r="C49" s="86"/>
      <c r="D49" s="166"/>
      <c r="E49" s="283">
        <v>135</v>
      </c>
      <c r="F49" s="286" t="s">
        <v>31</v>
      </c>
      <c r="G49" s="184" t="s">
        <v>19</v>
      </c>
      <c r="H49" s="156">
        <v>0</v>
      </c>
      <c r="I49" s="156">
        <v>2000000</v>
      </c>
      <c r="J49" s="156">
        <v>0</v>
      </c>
      <c r="K49" s="157">
        <f>SUM(H49:J49)</f>
        <v>2000000</v>
      </c>
    </row>
    <row r="50" spans="1:11" ht="20.25" customHeight="1" x14ac:dyDescent="0.15">
      <c r="A50" s="69"/>
      <c r="B50" s="169"/>
      <c r="C50" s="86"/>
      <c r="D50" s="166"/>
      <c r="E50" s="284"/>
      <c r="F50" s="282"/>
      <c r="G50" s="182" t="s">
        <v>20</v>
      </c>
      <c r="H50" s="159">
        <v>0</v>
      </c>
      <c r="I50" s="159">
        <v>981012</v>
      </c>
      <c r="J50" s="159">
        <v>0</v>
      </c>
      <c r="K50" s="160">
        <f>SUM(H50:J50)</f>
        <v>981012</v>
      </c>
    </row>
    <row r="51" spans="1:11" ht="20.25" customHeight="1" x14ac:dyDescent="0.15">
      <c r="A51" s="69"/>
      <c r="B51" s="169"/>
      <c r="C51" s="86"/>
      <c r="D51" s="166"/>
      <c r="E51" s="285"/>
      <c r="F51" s="287"/>
      <c r="G51" s="183" t="s">
        <v>21</v>
      </c>
      <c r="H51" s="162">
        <f>H50-H49</f>
        <v>0</v>
      </c>
      <c r="I51" s="162">
        <f>I50-I49</f>
        <v>-1018988</v>
      </c>
      <c r="J51" s="162">
        <f>J50-J49</f>
        <v>0</v>
      </c>
      <c r="K51" s="163">
        <f>K50-K49</f>
        <v>-1018988</v>
      </c>
    </row>
    <row r="52" spans="1:11" ht="24" customHeight="1" x14ac:dyDescent="0.15">
      <c r="A52" s="334" t="s">
        <v>213</v>
      </c>
      <c r="B52" s="335"/>
      <c r="C52" s="335"/>
      <c r="D52" s="335"/>
      <c r="E52" s="335"/>
      <c r="F52" s="336"/>
      <c r="G52" s="272" t="s">
        <v>15</v>
      </c>
      <c r="H52" s="272" t="s">
        <v>26</v>
      </c>
      <c r="I52" s="272" t="s">
        <v>16</v>
      </c>
      <c r="J52" s="272" t="s">
        <v>17</v>
      </c>
      <c r="K52" s="272" t="s">
        <v>18</v>
      </c>
    </row>
    <row r="53" spans="1:11" ht="24" customHeight="1" x14ac:dyDescent="0.15">
      <c r="A53" s="342" t="s">
        <v>215</v>
      </c>
      <c r="B53" s="343"/>
      <c r="C53" s="342" t="s">
        <v>216</v>
      </c>
      <c r="D53" s="343"/>
      <c r="E53" s="334" t="s">
        <v>227</v>
      </c>
      <c r="F53" s="336"/>
      <c r="G53" s="273"/>
      <c r="H53" s="273"/>
      <c r="I53" s="273"/>
      <c r="J53" s="273"/>
      <c r="K53" s="273"/>
    </row>
    <row r="54" spans="1:11" ht="18.75" customHeight="1" x14ac:dyDescent="0.15">
      <c r="A54" s="69"/>
      <c r="B54" s="169"/>
      <c r="C54" s="86"/>
      <c r="D54" s="166"/>
      <c r="E54" s="283">
        <v>137</v>
      </c>
      <c r="F54" s="286" t="s">
        <v>32</v>
      </c>
      <c r="G54" s="184" t="s">
        <v>19</v>
      </c>
      <c r="H54" s="156">
        <v>0</v>
      </c>
      <c r="I54" s="156">
        <v>6000000</v>
      </c>
      <c r="J54" s="156">
        <v>0</v>
      </c>
      <c r="K54" s="157">
        <f>SUM(H54:J54)</f>
        <v>6000000</v>
      </c>
    </row>
    <row r="55" spans="1:11" ht="18.75" customHeight="1" x14ac:dyDescent="0.15">
      <c r="A55" s="69"/>
      <c r="B55" s="169"/>
      <c r="C55" s="86"/>
      <c r="D55" s="166"/>
      <c r="E55" s="284"/>
      <c r="F55" s="282"/>
      <c r="G55" s="182" t="s">
        <v>20</v>
      </c>
      <c r="H55" s="159">
        <v>0</v>
      </c>
      <c r="I55" s="159">
        <v>2486660</v>
      </c>
      <c r="J55" s="159">
        <v>0</v>
      </c>
      <c r="K55" s="160">
        <f>SUM(H55:J55)</f>
        <v>2486660</v>
      </c>
    </row>
    <row r="56" spans="1:11" ht="18.75" customHeight="1" x14ac:dyDescent="0.15">
      <c r="A56" s="80"/>
      <c r="B56" s="171"/>
      <c r="C56" s="87"/>
      <c r="D56" s="189"/>
      <c r="E56" s="285"/>
      <c r="F56" s="287"/>
      <c r="G56" s="183" t="s">
        <v>21</v>
      </c>
      <c r="H56" s="162">
        <f>H55-H54</f>
        <v>0</v>
      </c>
      <c r="I56" s="162">
        <f>I55-I54</f>
        <v>-3513340</v>
      </c>
      <c r="J56" s="162">
        <f>J55-J54</f>
        <v>0</v>
      </c>
      <c r="K56" s="163">
        <f>K55-K54</f>
        <v>-3513340</v>
      </c>
    </row>
    <row r="57" spans="1:11" ht="18.75" customHeight="1" x14ac:dyDescent="0.15">
      <c r="A57" s="279">
        <v>2</v>
      </c>
      <c r="B57" s="345" t="s">
        <v>251</v>
      </c>
      <c r="C57" s="279">
        <v>21</v>
      </c>
      <c r="D57" s="286" t="s">
        <v>252</v>
      </c>
      <c r="E57" s="283"/>
      <c r="F57" s="286"/>
      <c r="G57" s="184" t="s">
        <v>19</v>
      </c>
      <c r="H57" s="156">
        <f t="shared" ref="H57:J58" si="3">SUM(H60,H63,H66)</f>
        <v>4000000</v>
      </c>
      <c r="I57" s="156">
        <f t="shared" si="3"/>
        <v>21000000</v>
      </c>
      <c r="J57" s="156">
        <f t="shared" si="3"/>
        <v>0</v>
      </c>
      <c r="K57" s="157">
        <f>SUM(H57:J57)</f>
        <v>25000000</v>
      </c>
    </row>
    <row r="58" spans="1:11" ht="18.75" customHeight="1" x14ac:dyDescent="0.15">
      <c r="A58" s="280"/>
      <c r="B58" s="346"/>
      <c r="C58" s="280"/>
      <c r="D58" s="282"/>
      <c r="E58" s="284"/>
      <c r="F58" s="282"/>
      <c r="G58" s="182" t="s">
        <v>20</v>
      </c>
      <c r="H58" s="159">
        <f t="shared" si="3"/>
        <v>3960000</v>
      </c>
      <c r="I58" s="159">
        <f t="shared" si="3"/>
        <v>15352120</v>
      </c>
      <c r="J58" s="159">
        <f t="shared" si="3"/>
        <v>0</v>
      </c>
      <c r="K58" s="160">
        <f>SUM(H58:J58)</f>
        <v>19312120</v>
      </c>
    </row>
    <row r="59" spans="1:11" ht="18.75" customHeight="1" x14ac:dyDescent="0.15">
      <c r="A59" s="281"/>
      <c r="B59" s="347"/>
      <c r="C59" s="281"/>
      <c r="D59" s="301"/>
      <c r="E59" s="285"/>
      <c r="F59" s="301"/>
      <c r="G59" s="183" t="s">
        <v>21</v>
      </c>
      <c r="H59" s="162">
        <f>H58-H57</f>
        <v>-40000</v>
      </c>
      <c r="I59" s="162">
        <f>I58-I57</f>
        <v>-5647880</v>
      </c>
      <c r="J59" s="162">
        <f>J58-J57</f>
        <v>0</v>
      </c>
      <c r="K59" s="163">
        <f>K58-K57</f>
        <v>-5687880</v>
      </c>
    </row>
    <row r="60" spans="1:11" ht="18.75" customHeight="1" x14ac:dyDescent="0.15">
      <c r="A60" s="79"/>
      <c r="B60" s="304"/>
      <c r="C60" s="348"/>
      <c r="D60" s="304"/>
      <c r="E60" s="283">
        <v>211</v>
      </c>
      <c r="F60" s="286" t="s">
        <v>252</v>
      </c>
      <c r="G60" s="184" t="s">
        <v>19</v>
      </c>
      <c r="H60" s="156">
        <v>0</v>
      </c>
      <c r="I60" s="156">
        <v>0</v>
      </c>
      <c r="J60" s="156">
        <v>0</v>
      </c>
      <c r="K60" s="157">
        <f>SUM(H60:J60)</f>
        <v>0</v>
      </c>
    </row>
    <row r="61" spans="1:11" ht="18.75" customHeight="1" x14ac:dyDescent="0.15">
      <c r="A61" s="69"/>
      <c r="B61" s="282"/>
      <c r="C61" s="349"/>
      <c r="D61" s="282"/>
      <c r="E61" s="284"/>
      <c r="F61" s="282"/>
      <c r="G61" s="182" t="s">
        <v>20</v>
      </c>
      <c r="H61" s="159">
        <v>0</v>
      </c>
      <c r="I61" s="159">
        <v>0</v>
      </c>
      <c r="J61" s="159">
        <v>0</v>
      </c>
      <c r="K61" s="160">
        <f>SUM(H61:J61)</f>
        <v>0</v>
      </c>
    </row>
    <row r="62" spans="1:11" ht="18.75" customHeight="1" x14ac:dyDescent="0.15">
      <c r="A62" s="80"/>
      <c r="B62" s="301"/>
      <c r="C62" s="350"/>
      <c r="D62" s="301"/>
      <c r="E62" s="285"/>
      <c r="F62" s="301"/>
      <c r="G62" s="183" t="s">
        <v>21</v>
      </c>
      <c r="H62" s="162">
        <v>0</v>
      </c>
      <c r="I62" s="162">
        <f>I61-I60</f>
        <v>0</v>
      </c>
      <c r="J62" s="162">
        <f>J61-J60</f>
        <v>0</v>
      </c>
      <c r="K62" s="163">
        <f>K61-K60</f>
        <v>0</v>
      </c>
    </row>
    <row r="63" spans="1:11" ht="18.75" customHeight="1" x14ac:dyDescent="0.15">
      <c r="A63" s="69"/>
      <c r="B63" s="282"/>
      <c r="C63" s="348"/>
      <c r="D63" s="351"/>
      <c r="E63" s="283">
        <v>211</v>
      </c>
      <c r="F63" s="286" t="s">
        <v>33</v>
      </c>
      <c r="G63" s="184" t="s">
        <v>19</v>
      </c>
      <c r="H63" s="156">
        <v>4000000</v>
      </c>
      <c r="I63" s="156">
        <v>13000000</v>
      </c>
      <c r="J63" s="156">
        <v>0</v>
      </c>
      <c r="K63" s="157">
        <f>SUM(H63:J63)</f>
        <v>17000000</v>
      </c>
    </row>
    <row r="64" spans="1:11" ht="18.75" customHeight="1" x14ac:dyDescent="0.15">
      <c r="A64" s="69"/>
      <c r="B64" s="282"/>
      <c r="C64" s="349"/>
      <c r="D64" s="312"/>
      <c r="E64" s="284"/>
      <c r="F64" s="282"/>
      <c r="G64" s="182" t="s">
        <v>20</v>
      </c>
      <c r="H64" s="159">
        <v>3960000</v>
      </c>
      <c r="I64" s="159">
        <v>10509320</v>
      </c>
      <c r="J64" s="159">
        <v>0</v>
      </c>
      <c r="K64" s="160">
        <f>SUM(H64:J64)</f>
        <v>14469320</v>
      </c>
    </row>
    <row r="65" spans="1:11" ht="18.75" customHeight="1" x14ac:dyDescent="0.15">
      <c r="A65" s="69"/>
      <c r="B65" s="282"/>
      <c r="C65" s="349"/>
      <c r="D65" s="312"/>
      <c r="E65" s="285"/>
      <c r="F65" s="301"/>
      <c r="G65" s="183" t="s">
        <v>21</v>
      </c>
      <c r="H65" s="162">
        <v>0</v>
      </c>
      <c r="I65" s="162">
        <f>I64-I63</f>
        <v>-2490680</v>
      </c>
      <c r="J65" s="162">
        <f>J64-J63</f>
        <v>0</v>
      </c>
      <c r="K65" s="163">
        <f>K64-K63</f>
        <v>-2530680</v>
      </c>
    </row>
    <row r="66" spans="1:11" ht="18.75" customHeight="1" x14ac:dyDescent="0.15">
      <c r="A66" s="69"/>
      <c r="B66" s="282"/>
      <c r="C66" s="349"/>
      <c r="D66" s="312"/>
      <c r="E66" s="283">
        <v>212</v>
      </c>
      <c r="F66" s="304" t="s">
        <v>34</v>
      </c>
      <c r="G66" s="184" t="s">
        <v>19</v>
      </c>
      <c r="H66" s="156">
        <v>0</v>
      </c>
      <c r="I66" s="156">
        <v>8000000</v>
      </c>
      <c r="J66" s="156">
        <v>0</v>
      </c>
      <c r="K66" s="157">
        <f>SUM(H66:J66)</f>
        <v>8000000</v>
      </c>
    </row>
    <row r="67" spans="1:11" ht="18.75" customHeight="1" x14ac:dyDescent="0.15">
      <c r="A67" s="69"/>
      <c r="B67" s="282"/>
      <c r="C67" s="349"/>
      <c r="D67" s="312"/>
      <c r="E67" s="284"/>
      <c r="F67" s="282"/>
      <c r="G67" s="182" t="s">
        <v>20</v>
      </c>
      <c r="H67" s="159">
        <v>0</v>
      </c>
      <c r="I67" s="159">
        <v>4842800</v>
      </c>
      <c r="J67" s="159">
        <v>0</v>
      </c>
      <c r="K67" s="160">
        <f>SUM(H67:J67)</f>
        <v>4842800</v>
      </c>
    </row>
    <row r="68" spans="1:11" ht="18.75" customHeight="1" x14ac:dyDescent="0.15">
      <c r="A68" s="80"/>
      <c r="B68" s="301"/>
      <c r="C68" s="350"/>
      <c r="D68" s="313"/>
      <c r="E68" s="352"/>
      <c r="F68" s="301"/>
      <c r="G68" s="183" t="s">
        <v>21</v>
      </c>
      <c r="H68" s="162">
        <v>0</v>
      </c>
      <c r="I68" s="162">
        <f>I67-I66</f>
        <v>-3157200</v>
      </c>
      <c r="J68" s="162">
        <f>J67-J66</f>
        <v>0</v>
      </c>
      <c r="K68" s="163">
        <f>K67-K66</f>
        <v>-3157200</v>
      </c>
    </row>
    <row r="69" spans="1:11" ht="18.75" customHeight="1" x14ac:dyDescent="0.15">
      <c r="A69" s="279">
        <v>3</v>
      </c>
      <c r="B69" s="282" t="s">
        <v>253</v>
      </c>
      <c r="C69" s="348"/>
      <c r="D69" s="282"/>
      <c r="E69" s="353"/>
      <c r="F69" s="286"/>
      <c r="G69" s="184" t="s">
        <v>19</v>
      </c>
      <c r="H69" s="156">
        <f t="shared" ref="H69:J70" si="4">SUM(H72,H89)</f>
        <v>88140608</v>
      </c>
      <c r="I69" s="156">
        <f t="shared" si="4"/>
        <v>94003770</v>
      </c>
      <c r="J69" s="156">
        <f t="shared" si="4"/>
        <v>4155622</v>
      </c>
      <c r="K69" s="157">
        <f>SUM(H69:J69)</f>
        <v>186300000</v>
      </c>
    </row>
    <row r="70" spans="1:11" ht="18.75" customHeight="1" x14ac:dyDescent="0.15">
      <c r="A70" s="280"/>
      <c r="B70" s="282"/>
      <c r="C70" s="349"/>
      <c r="D70" s="282"/>
      <c r="E70" s="284"/>
      <c r="F70" s="282"/>
      <c r="G70" s="182" t="s">
        <v>20</v>
      </c>
      <c r="H70" s="159">
        <f t="shared" si="4"/>
        <v>79909548</v>
      </c>
      <c r="I70" s="159">
        <f t="shared" si="4"/>
        <v>60693767</v>
      </c>
      <c r="J70" s="159">
        <f>SUM(J73,J90)</f>
        <v>3681740</v>
      </c>
      <c r="K70" s="160">
        <f>SUM(H70:J70)</f>
        <v>144285055</v>
      </c>
    </row>
    <row r="71" spans="1:11" ht="18.75" customHeight="1" x14ac:dyDescent="0.15">
      <c r="A71" s="281"/>
      <c r="B71" s="301"/>
      <c r="C71" s="350"/>
      <c r="D71" s="301"/>
      <c r="E71" s="285"/>
      <c r="F71" s="301"/>
      <c r="G71" s="183" t="s">
        <v>21</v>
      </c>
      <c r="H71" s="162">
        <f>H70-H69</f>
        <v>-8231060</v>
      </c>
      <c r="I71" s="162">
        <f>I70-I69</f>
        <v>-33310003</v>
      </c>
      <c r="J71" s="162">
        <f>J70-J69</f>
        <v>-473882</v>
      </c>
      <c r="K71" s="163">
        <f>K70-K69</f>
        <v>-42014945</v>
      </c>
    </row>
    <row r="72" spans="1:11" ht="18.75" customHeight="1" x14ac:dyDescent="0.15">
      <c r="A72" s="79"/>
      <c r="B72" s="166"/>
      <c r="C72" s="348">
        <v>31</v>
      </c>
      <c r="D72" s="304" t="s">
        <v>249</v>
      </c>
      <c r="E72" s="283"/>
      <c r="F72" s="282"/>
      <c r="G72" s="184" t="s">
        <v>19</v>
      </c>
      <c r="H72" s="156">
        <f>SUM(H75,H80,H83,H86)</f>
        <v>88140608</v>
      </c>
      <c r="I72" s="156">
        <f>SUM(I75,I80,I83,I86)</f>
        <v>89003770</v>
      </c>
      <c r="J72" s="156">
        <f>SUM(J75,J80,J83,J86)</f>
        <v>4155622</v>
      </c>
      <c r="K72" s="157">
        <f>SUM(H72:J72)</f>
        <v>181300000</v>
      </c>
    </row>
    <row r="73" spans="1:11" ht="18.75" customHeight="1" x14ac:dyDescent="0.15">
      <c r="A73" s="69"/>
      <c r="B73" s="166"/>
      <c r="C73" s="349"/>
      <c r="D73" s="282"/>
      <c r="E73" s="284"/>
      <c r="F73" s="282"/>
      <c r="G73" s="182" t="s">
        <v>20</v>
      </c>
      <c r="H73" s="159">
        <f>SUM(H76,H81,H84,H87)</f>
        <v>79909548</v>
      </c>
      <c r="I73" s="159">
        <f t="shared" ref="I73" si="5">SUM(I76,I81,I84,I87)</f>
        <v>57953687</v>
      </c>
      <c r="J73" s="159">
        <f>SUM(J76,J81,J84,J87)</f>
        <v>3681740</v>
      </c>
      <c r="K73" s="160">
        <f>SUM(H73:J73)</f>
        <v>141544975</v>
      </c>
    </row>
    <row r="74" spans="1:11" ht="18.75" customHeight="1" x14ac:dyDescent="0.15">
      <c r="A74" s="69"/>
      <c r="B74" s="166"/>
      <c r="C74" s="350"/>
      <c r="D74" s="301"/>
      <c r="E74" s="285"/>
      <c r="F74" s="287"/>
      <c r="G74" s="183" t="s">
        <v>21</v>
      </c>
      <c r="H74" s="162">
        <f>H73-H72</f>
        <v>-8231060</v>
      </c>
      <c r="I74" s="162">
        <f>I73-I72</f>
        <v>-31050083</v>
      </c>
      <c r="J74" s="162">
        <f>J73-J72</f>
        <v>-473882</v>
      </c>
      <c r="K74" s="163">
        <f>K73-K72</f>
        <v>-39755025</v>
      </c>
    </row>
    <row r="75" spans="1:11" ht="21" customHeight="1" x14ac:dyDescent="0.15">
      <c r="A75" s="69"/>
      <c r="B75" s="166"/>
      <c r="C75" s="88"/>
      <c r="D75" s="167"/>
      <c r="E75" s="283">
        <v>311</v>
      </c>
      <c r="F75" s="282" t="s">
        <v>254</v>
      </c>
      <c r="G75" s="184" t="s">
        <v>19</v>
      </c>
      <c r="H75" s="156">
        <v>88140608</v>
      </c>
      <c r="I75" s="156">
        <v>65559392</v>
      </c>
      <c r="J75" s="156">
        <v>0</v>
      </c>
      <c r="K75" s="157">
        <f>SUM(H75:J75)</f>
        <v>153700000</v>
      </c>
    </row>
    <row r="76" spans="1:11" ht="21" customHeight="1" x14ac:dyDescent="0.15">
      <c r="A76" s="69"/>
      <c r="B76" s="166"/>
      <c r="C76" s="89"/>
      <c r="D76" s="169"/>
      <c r="E76" s="284"/>
      <c r="F76" s="282"/>
      <c r="G76" s="182" t="s">
        <v>20</v>
      </c>
      <c r="H76" s="159">
        <v>79909548</v>
      </c>
      <c r="I76" s="159">
        <v>45398337</v>
      </c>
      <c r="J76" s="159">
        <v>0</v>
      </c>
      <c r="K76" s="160">
        <f>SUM(H76:J76)</f>
        <v>125307885</v>
      </c>
    </row>
    <row r="77" spans="1:11" ht="21" customHeight="1" x14ac:dyDescent="0.15">
      <c r="A77" s="69"/>
      <c r="B77" s="166"/>
      <c r="C77" s="89"/>
      <c r="D77" s="169"/>
      <c r="E77" s="285"/>
      <c r="F77" s="287"/>
      <c r="G77" s="183" t="s">
        <v>21</v>
      </c>
      <c r="H77" s="162">
        <f>H76-H75</f>
        <v>-8231060</v>
      </c>
      <c r="I77" s="162">
        <f>I76-I75</f>
        <v>-20161055</v>
      </c>
      <c r="J77" s="162">
        <f>J76-J75</f>
        <v>0</v>
      </c>
      <c r="K77" s="163">
        <f>K76-K75</f>
        <v>-28392115</v>
      </c>
    </row>
    <row r="78" spans="1:11" ht="24" customHeight="1" x14ac:dyDescent="0.15">
      <c r="A78" s="334" t="s">
        <v>213</v>
      </c>
      <c r="B78" s="335"/>
      <c r="C78" s="335"/>
      <c r="D78" s="335"/>
      <c r="E78" s="335"/>
      <c r="F78" s="336"/>
      <c r="G78" s="272" t="s">
        <v>15</v>
      </c>
      <c r="H78" s="272" t="s">
        <v>26</v>
      </c>
      <c r="I78" s="272" t="s">
        <v>16</v>
      </c>
      <c r="J78" s="272" t="s">
        <v>17</v>
      </c>
      <c r="K78" s="272" t="s">
        <v>18</v>
      </c>
    </row>
    <row r="79" spans="1:11" ht="24" customHeight="1" x14ac:dyDescent="0.15">
      <c r="A79" s="342" t="s">
        <v>215</v>
      </c>
      <c r="B79" s="343"/>
      <c r="C79" s="342" t="s">
        <v>209</v>
      </c>
      <c r="D79" s="343"/>
      <c r="E79" s="334" t="s">
        <v>247</v>
      </c>
      <c r="F79" s="336"/>
      <c r="G79" s="273"/>
      <c r="H79" s="273"/>
      <c r="I79" s="273"/>
      <c r="J79" s="273"/>
      <c r="K79" s="273"/>
    </row>
    <row r="80" spans="1:11" ht="18.75" customHeight="1" x14ac:dyDescent="0.15">
      <c r="A80" s="69"/>
      <c r="B80" s="166"/>
      <c r="C80" s="89"/>
      <c r="D80" s="169"/>
      <c r="E80" s="283">
        <v>312</v>
      </c>
      <c r="F80" s="286" t="s">
        <v>255</v>
      </c>
      <c r="G80" s="184" t="s">
        <v>19</v>
      </c>
      <c r="H80" s="156">
        <v>0</v>
      </c>
      <c r="I80" s="156">
        <v>17400000</v>
      </c>
      <c r="J80" s="156">
        <v>3000000</v>
      </c>
      <c r="K80" s="157">
        <f>SUM(H80:J80)</f>
        <v>20400000</v>
      </c>
    </row>
    <row r="81" spans="1:11" ht="18.75" customHeight="1" x14ac:dyDescent="0.15">
      <c r="A81" s="69"/>
      <c r="B81" s="166"/>
      <c r="C81" s="89"/>
      <c r="D81" s="169"/>
      <c r="E81" s="284"/>
      <c r="F81" s="282"/>
      <c r="G81" s="182" t="s">
        <v>20</v>
      </c>
      <c r="H81" s="159">
        <v>0</v>
      </c>
      <c r="I81" s="159">
        <v>8897860</v>
      </c>
      <c r="J81" s="159">
        <v>2960540</v>
      </c>
      <c r="K81" s="160">
        <f>SUM(H81:J81)</f>
        <v>11858400</v>
      </c>
    </row>
    <row r="82" spans="1:11" ht="18.75" customHeight="1" x14ac:dyDescent="0.15">
      <c r="A82" s="69"/>
      <c r="B82" s="166"/>
      <c r="C82" s="89"/>
      <c r="D82" s="169"/>
      <c r="E82" s="285"/>
      <c r="F82" s="287"/>
      <c r="G82" s="183" t="s">
        <v>21</v>
      </c>
      <c r="H82" s="162">
        <f>H81-H80</f>
        <v>0</v>
      </c>
      <c r="I82" s="162">
        <f>I81-I80</f>
        <v>-8502140</v>
      </c>
      <c r="J82" s="162">
        <f>J81-J80</f>
        <v>-39460</v>
      </c>
      <c r="K82" s="163">
        <f>K81-K80</f>
        <v>-8541600</v>
      </c>
    </row>
    <row r="83" spans="1:11" ht="18.75" customHeight="1" x14ac:dyDescent="0.15">
      <c r="A83" s="69"/>
      <c r="B83" s="166"/>
      <c r="C83" s="89"/>
      <c r="D83" s="169"/>
      <c r="E83" s="283">
        <v>314</v>
      </c>
      <c r="F83" s="282" t="s">
        <v>256</v>
      </c>
      <c r="G83" s="184" t="s">
        <v>19</v>
      </c>
      <c r="H83" s="156">
        <v>0</v>
      </c>
      <c r="I83" s="156">
        <v>6044378</v>
      </c>
      <c r="J83" s="156">
        <v>1155622</v>
      </c>
      <c r="K83" s="157">
        <f>SUM(H83:J83)</f>
        <v>7200000</v>
      </c>
    </row>
    <row r="84" spans="1:11" ht="18.75" customHeight="1" x14ac:dyDescent="0.15">
      <c r="A84" s="69"/>
      <c r="B84" s="166"/>
      <c r="C84" s="89"/>
      <c r="D84" s="169"/>
      <c r="E84" s="284"/>
      <c r="F84" s="282"/>
      <c r="G84" s="182" t="s">
        <v>20</v>
      </c>
      <c r="H84" s="159">
        <v>0</v>
      </c>
      <c r="I84" s="159">
        <v>3657490</v>
      </c>
      <c r="J84" s="159">
        <v>721200</v>
      </c>
      <c r="K84" s="160">
        <f>SUM(H84:J84)</f>
        <v>4378690</v>
      </c>
    </row>
    <row r="85" spans="1:11" ht="18.75" customHeight="1" x14ac:dyDescent="0.15">
      <c r="A85" s="69"/>
      <c r="B85" s="166"/>
      <c r="C85" s="89"/>
      <c r="D85" s="169"/>
      <c r="E85" s="285"/>
      <c r="F85" s="287"/>
      <c r="G85" s="183" t="s">
        <v>21</v>
      </c>
      <c r="H85" s="162">
        <f>H84-H83</f>
        <v>0</v>
      </c>
      <c r="I85" s="162">
        <f>I84-I83</f>
        <v>-2386888</v>
      </c>
      <c r="J85" s="162">
        <f>J84-J83</f>
        <v>-434422</v>
      </c>
      <c r="K85" s="163">
        <f>K84-K83</f>
        <v>-2821310</v>
      </c>
    </row>
    <row r="86" spans="1:11" ht="18.75" customHeight="1" x14ac:dyDescent="0.15">
      <c r="A86" s="69"/>
      <c r="B86" s="166"/>
      <c r="C86" s="89"/>
      <c r="D86" s="169"/>
      <c r="E86" s="283">
        <v>315</v>
      </c>
      <c r="F86" s="286" t="s">
        <v>257</v>
      </c>
      <c r="G86" s="184" t="s">
        <v>19</v>
      </c>
      <c r="H86" s="156">
        <v>0</v>
      </c>
      <c r="I86" s="156">
        <v>0</v>
      </c>
      <c r="J86" s="156">
        <v>0</v>
      </c>
      <c r="K86" s="157">
        <f>SUM(H86:J86)</f>
        <v>0</v>
      </c>
    </row>
    <row r="87" spans="1:11" ht="18.75" customHeight="1" x14ac:dyDescent="0.15">
      <c r="A87" s="69"/>
      <c r="B87" s="166"/>
      <c r="C87" s="89"/>
      <c r="D87" s="169"/>
      <c r="E87" s="284"/>
      <c r="F87" s="282"/>
      <c r="G87" s="182" t="s">
        <v>20</v>
      </c>
      <c r="H87" s="159">
        <v>0</v>
      </c>
      <c r="I87" s="159">
        <v>0</v>
      </c>
      <c r="J87" s="159">
        <v>0</v>
      </c>
      <c r="K87" s="160">
        <f>SUM(H87:J87)</f>
        <v>0</v>
      </c>
    </row>
    <row r="88" spans="1:11" ht="18.75" customHeight="1" x14ac:dyDescent="0.15">
      <c r="A88" s="69"/>
      <c r="B88" s="166"/>
      <c r="C88" s="90"/>
      <c r="D88" s="171"/>
      <c r="E88" s="285"/>
      <c r="F88" s="287"/>
      <c r="G88" s="183" t="s">
        <v>21</v>
      </c>
      <c r="H88" s="162">
        <f>H87-H86</f>
        <v>0</v>
      </c>
      <c r="I88" s="162">
        <f>I87-I86</f>
        <v>0</v>
      </c>
      <c r="J88" s="162">
        <f>J87-J86</f>
        <v>0</v>
      </c>
      <c r="K88" s="163">
        <f>K87-K86</f>
        <v>0</v>
      </c>
    </row>
    <row r="89" spans="1:11" ht="18.75" customHeight="1" x14ac:dyDescent="0.15">
      <c r="A89" s="69"/>
      <c r="B89" s="166"/>
      <c r="C89" s="348">
        <v>34</v>
      </c>
      <c r="D89" s="282" t="s">
        <v>258</v>
      </c>
      <c r="E89" s="283">
        <v>331</v>
      </c>
      <c r="F89" s="286" t="s">
        <v>35</v>
      </c>
      <c r="G89" s="184" t="s">
        <v>19</v>
      </c>
      <c r="H89" s="156">
        <v>0</v>
      </c>
      <c r="I89" s="156">
        <v>5000000</v>
      </c>
      <c r="J89" s="156">
        <v>0</v>
      </c>
      <c r="K89" s="157">
        <f>SUM(H89:J89)</f>
        <v>5000000</v>
      </c>
    </row>
    <row r="90" spans="1:11" ht="18.75" customHeight="1" x14ac:dyDescent="0.15">
      <c r="A90" s="69"/>
      <c r="B90" s="166"/>
      <c r="C90" s="349"/>
      <c r="D90" s="282"/>
      <c r="E90" s="284"/>
      <c r="F90" s="282"/>
      <c r="G90" s="182" t="s">
        <v>20</v>
      </c>
      <c r="H90" s="159">
        <v>0</v>
      </c>
      <c r="I90" s="159">
        <v>2740080</v>
      </c>
      <c r="J90" s="159">
        <v>0</v>
      </c>
      <c r="K90" s="160">
        <f>SUM(H90:J90)</f>
        <v>2740080</v>
      </c>
    </row>
    <row r="91" spans="1:11" ht="18.75" customHeight="1" x14ac:dyDescent="0.15">
      <c r="A91" s="80"/>
      <c r="B91" s="189"/>
      <c r="C91" s="350"/>
      <c r="D91" s="301"/>
      <c r="E91" s="285"/>
      <c r="F91" s="301"/>
      <c r="G91" s="183" t="s">
        <v>21</v>
      </c>
      <c r="H91" s="162">
        <f>H90-H89</f>
        <v>0</v>
      </c>
      <c r="I91" s="162">
        <f>I90-I89</f>
        <v>-2259920</v>
      </c>
      <c r="J91" s="162">
        <f>J90-J89</f>
        <v>0</v>
      </c>
      <c r="K91" s="163">
        <f>K90-K89</f>
        <v>-2259920</v>
      </c>
    </row>
    <row r="92" spans="1:11" ht="18.75" customHeight="1" x14ac:dyDescent="0.15">
      <c r="A92" s="279">
        <v>5</v>
      </c>
      <c r="B92" s="282" t="s">
        <v>259</v>
      </c>
      <c r="C92" s="348">
        <v>51</v>
      </c>
      <c r="D92" s="282" t="s">
        <v>170</v>
      </c>
      <c r="E92" s="284">
        <v>511</v>
      </c>
      <c r="F92" s="282" t="s">
        <v>259</v>
      </c>
      <c r="G92" s="184" t="s">
        <v>19</v>
      </c>
      <c r="H92" s="156">
        <v>0</v>
      </c>
      <c r="I92" s="156">
        <v>0</v>
      </c>
      <c r="J92" s="156">
        <v>0</v>
      </c>
      <c r="K92" s="157">
        <f>SUM(H92:J92)</f>
        <v>0</v>
      </c>
    </row>
    <row r="93" spans="1:11" ht="18.75" customHeight="1" x14ac:dyDescent="0.15">
      <c r="A93" s="280"/>
      <c r="B93" s="282"/>
      <c r="C93" s="349"/>
      <c r="D93" s="282"/>
      <c r="E93" s="284"/>
      <c r="F93" s="282"/>
      <c r="G93" s="182" t="s">
        <v>20</v>
      </c>
      <c r="H93" s="159">
        <v>0</v>
      </c>
      <c r="I93" s="159">
        <v>0</v>
      </c>
      <c r="J93" s="159">
        <v>0</v>
      </c>
      <c r="K93" s="160">
        <f>SUM(H93:J93)</f>
        <v>0</v>
      </c>
    </row>
    <row r="94" spans="1:11" ht="18.75" customHeight="1" x14ac:dyDescent="0.15">
      <c r="A94" s="281"/>
      <c r="B94" s="287"/>
      <c r="C94" s="350"/>
      <c r="D94" s="287"/>
      <c r="E94" s="284"/>
      <c r="F94" s="287"/>
      <c r="G94" s="183" t="s">
        <v>21</v>
      </c>
      <c r="H94" s="162">
        <f>H93-H92</f>
        <v>0</v>
      </c>
      <c r="I94" s="162">
        <f t="shared" ref="I94:J94" si="6">I93-I92</f>
        <v>0</v>
      </c>
      <c r="J94" s="162">
        <f t="shared" si="6"/>
        <v>0</v>
      </c>
      <c r="K94" s="163">
        <f>K93-K92</f>
        <v>0</v>
      </c>
    </row>
    <row r="95" spans="1:11" ht="18.75" customHeight="1" x14ac:dyDescent="0.15">
      <c r="A95" s="354">
        <v>6</v>
      </c>
      <c r="B95" s="311" t="s">
        <v>260</v>
      </c>
      <c r="C95" s="279">
        <v>61</v>
      </c>
      <c r="D95" s="286" t="s">
        <v>261</v>
      </c>
      <c r="E95" s="283"/>
      <c r="F95" s="286"/>
      <c r="G95" s="184" t="s">
        <v>19</v>
      </c>
      <c r="H95" s="156">
        <f>SUM(H98,H101)</f>
        <v>0</v>
      </c>
      <c r="I95" s="156">
        <f t="shared" ref="I95:J96" si="7">SUM(I98,I101)</f>
        <v>0</v>
      </c>
      <c r="J95" s="156">
        <f t="shared" si="7"/>
        <v>0</v>
      </c>
      <c r="K95" s="157">
        <f>SUM(H95:J95)</f>
        <v>0</v>
      </c>
    </row>
    <row r="96" spans="1:11" ht="18.75" customHeight="1" x14ac:dyDescent="0.15">
      <c r="A96" s="355"/>
      <c r="B96" s="312"/>
      <c r="C96" s="280"/>
      <c r="D96" s="282"/>
      <c r="E96" s="284"/>
      <c r="F96" s="282"/>
      <c r="G96" s="182" t="s">
        <v>20</v>
      </c>
      <c r="H96" s="159">
        <f>SUM(H99,H102)</f>
        <v>0</v>
      </c>
      <c r="I96" s="159">
        <f t="shared" si="7"/>
        <v>0</v>
      </c>
      <c r="J96" s="159">
        <f t="shared" si="7"/>
        <v>0</v>
      </c>
      <c r="K96" s="160">
        <f>SUM(H96:J96)</f>
        <v>0</v>
      </c>
    </row>
    <row r="97" spans="1:11" ht="18.75" customHeight="1" x14ac:dyDescent="0.15">
      <c r="A97" s="356"/>
      <c r="B97" s="313"/>
      <c r="C97" s="281"/>
      <c r="D97" s="301"/>
      <c r="E97" s="285"/>
      <c r="F97" s="287"/>
      <c r="G97" s="183" t="s">
        <v>21</v>
      </c>
      <c r="H97" s="162">
        <f>H96-H95</f>
        <v>0</v>
      </c>
      <c r="I97" s="162">
        <f t="shared" ref="I97:J97" si="8">I96-I95</f>
        <v>0</v>
      </c>
      <c r="J97" s="162">
        <f t="shared" si="8"/>
        <v>0</v>
      </c>
      <c r="K97" s="163">
        <f>K96-K95</f>
        <v>0</v>
      </c>
    </row>
    <row r="98" spans="1:11" ht="18.75" customHeight="1" x14ac:dyDescent="0.15">
      <c r="A98" s="79"/>
      <c r="B98" s="282"/>
      <c r="C98" s="348"/>
      <c r="D98" s="351"/>
      <c r="E98" s="284">
        <v>611</v>
      </c>
      <c r="F98" s="286" t="s">
        <v>262</v>
      </c>
      <c r="G98" s="184" t="s">
        <v>19</v>
      </c>
      <c r="H98" s="156">
        <v>0</v>
      </c>
      <c r="I98" s="156">
        <v>0</v>
      </c>
      <c r="J98" s="156">
        <v>0</v>
      </c>
      <c r="K98" s="157">
        <f>SUM(H98:J98)</f>
        <v>0</v>
      </c>
    </row>
    <row r="99" spans="1:11" ht="18.75" customHeight="1" x14ac:dyDescent="0.15">
      <c r="A99" s="69"/>
      <c r="B99" s="282"/>
      <c r="C99" s="349"/>
      <c r="D99" s="312"/>
      <c r="E99" s="284"/>
      <c r="F99" s="282"/>
      <c r="G99" s="182" t="s">
        <v>20</v>
      </c>
      <c r="H99" s="159">
        <v>0</v>
      </c>
      <c r="I99" s="159">
        <v>0</v>
      </c>
      <c r="J99" s="159">
        <v>0</v>
      </c>
      <c r="K99" s="160">
        <f>SUM(H99:J99)</f>
        <v>0</v>
      </c>
    </row>
    <row r="100" spans="1:11" ht="18.75" customHeight="1" x14ac:dyDescent="0.15">
      <c r="A100" s="69"/>
      <c r="B100" s="282"/>
      <c r="C100" s="349"/>
      <c r="D100" s="312"/>
      <c r="E100" s="285"/>
      <c r="F100" s="287"/>
      <c r="G100" s="183" t="s">
        <v>21</v>
      </c>
      <c r="H100" s="162">
        <f>H99-H98</f>
        <v>0</v>
      </c>
      <c r="I100" s="162">
        <f>I99-I98</f>
        <v>0</v>
      </c>
      <c r="J100" s="162">
        <f>J99-J98</f>
        <v>0</v>
      </c>
      <c r="K100" s="163">
        <f>K99-K98</f>
        <v>0</v>
      </c>
    </row>
    <row r="101" spans="1:11" ht="21.75" customHeight="1" x14ac:dyDescent="0.15">
      <c r="A101" s="69"/>
      <c r="B101" s="282"/>
      <c r="C101" s="349"/>
      <c r="D101" s="312"/>
      <c r="E101" s="338">
        <v>612</v>
      </c>
      <c r="F101" s="286" t="s">
        <v>263</v>
      </c>
      <c r="G101" s="184" t="s">
        <v>19</v>
      </c>
      <c r="H101" s="156">
        <v>0</v>
      </c>
      <c r="I101" s="156">
        <v>0</v>
      </c>
      <c r="J101" s="156">
        <v>0</v>
      </c>
      <c r="K101" s="157">
        <f>SUM(H101:J101)</f>
        <v>0</v>
      </c>
    </row>
    <row r="102" spans="1:11" ht="21.75" customHeight="1" x14ac:dyDescent="0.15">
      <c r="A102" s="69"/>
      <c r="B102" s="282"/>
      <c r="C102" s="349"/>
      <c r="D102" s="312"/>
      <c r="E102" s="339"/>
      <c r="F102" s="282"/>
      <c r="G102" s="182" t="s">
        <v>20</v>
      </c>
      <c r="H102" s="159">
        <v>0</v>
      </c>
      <c r="I102" s="159">
        <v>0</v>
      </c>
      <c r="J102" s="159">
        <v>0</v>
      </c>
      <c r="K102" s="160">
        <f>SUM(H102:J102)</f>
        <v>0</v>
      </c>
    </row>
    <row r="103" spans="1:11" ht="21.75" customHeight="1" x14ac:dyDescent="0.15">
      <c r="A103" s="80"/>
      <c r="B103" s="301"/>
      <c r="C103" s="350"/>
      <c r="D103" s="313"/>
      <c r="E103" s="340"/>
      <c r="F103" s="287"/>
      <c r="G103" s="183" t="s">
        <v>21</v>
      </c>
      <c r="H103" s="162">
        <f>H102-H101</f>
        <v>0</v>
      </c>
      <c r="I103" s="162">
        <f>I102-I101</f>
        <v>0</v>
      </c>
      <c r="J103" s="162">
        <f>J102-J101</f>
        <v>0</v>
      </c>
      <c r="K103" s="163">
        <f>K102-K101</f>
        <v>0</v>
      </c>
    </row>
    <row r="104" spans="1:11" ht="24" customHeight="1" x14ac:dyDescent="0.15">
      <c r="A104" s="334" t="s">
        <v>264</v>
      </c>
      <c r="B104" s="335"/>
      <c r="C104" s="335"/>
      <c r="D104" s="335"/>
      <c r="E104" s="335"/>
      <c r="F104" s="336"/>
      <c r="G104" s="272" t="s">
        <v>15</v>
      </c>
      <c r="H104" s="272" t="s">
        <v>26</v>
      </c>
      <c r="I104" s="272" t="s">
        <v>16</v>
      </c>
      <c r="J104" s="272" t="s">
        <v>17</v>
      </c>
      <c r="K104" s="272" t="s">
        <v>18</v>
      </c>
    </row>
    <row r="105" spans="1:11" ht="24" customHeight="1" x14ac:dyDescent="0.15">
      <c r="A105" s="342" t="s">
        <v>265</v>
      </c>
      <c r="B105" s="343"/>
      <c r="C105" s="342" t="s">
        <v>266</v>
      </c>
      <c r="D105" s="343"/>
      <c r="E105" s="342" t="s">
        <v>6</v>
      </c>
      <c r="F105" s="357"/>
      <c r="G105" s="273"/>
      <c r="H105" s="273"/>
      <c r="I105" s="273"/>
      <c r="J105" s="273"/>
      <c r="K105" s="273"/>
    </row>
    <row r="106" spans="1:11" ht="18.75" customHeight="1" x14ac:dyDescent="0.15">
      <c r="A106" s="279">
        <v>7</v>
      </c>
      <c r="B106" s="304" t="s">
        <v>267</v>
      </c>
      <c r="C106" s="348">
        <v>71</v>
      </c>
      <c r="D106" s="304" t="s">
        <v>268</v>
      </c>
      <c r="E106" s="284">
        <v>711</v>
      </c>
      <c r="F106" s="282" t="s">
        <v>269</v>
      </c>
      <c r="G106" s="184" t="s">
        <v>19</v>
      </c>
      <c r="H106" s="156">
        <v>0</v>
      </c>
      <c r="I106" s="156">
        <v>2229964</v>
      </c>
      <c r="J106" s="156">
        <v>0</v>
      </c>
      <c r="K106" s="157">
        <f>SUM(H106:J106)</f>
        <v>2229964</v>
      </c>
    </row>
    <row r="107" spans="1:11" ht="18.75" customHeight="1" x14ac:dyDescent="0.15">
      <c r="A107" s="280"/>
      <c r="B107" s="282"/>
      <c r="C107" s="349"/>
      <c r="D107" s="282"/>
      <c r="E107" s="284"/>
      <c r="F107" s="282"/>
      <c r="G107" s="182" t="s">
        <v>20</v>
      </c>
      <c r="H107" s="159">
        <v>0</v>
      </c>
      <c r="I107" s="159">
        <v>65046</v>
      </c>
      <c r="J107" s="159">
        <v>0</v>
      </c>
      <c r="K107" s="160">
        <f>SUM(H107:J107)</f>
        <v>65046</v>
      </c>
    </row>
    <row r="108" spans="1:11" ht="18.75" customHeight="1" x14ac:dyDescent="0.15">
      <c r="A108" s="281"/>
      <c r="B108" s="301"/>
      <c r="C108" s="350"/>
      <c r="D108" s="301"/>
      <c r="E108" s="285"/>
      <c r="F108" s="287"/>
      <c r="G108" s="183" t="s">
        <v>21</v>
      </c>
      <c r="H108" s="162">
        <f>H107-H106</f>
        <v>0</v>
      </c>
      <c r="I108" s="162">
        <f>I107-I106</f>
        <v>-2164918</v>
      </c>
      <c r="J108" s="162">
        <f>J107-J106</f>
        <v>0</v>
      </c>
      <c r="K108" s="163">
        <f>K107-K106</f>
        <v>-2164918</v>
      </c>
    </row>
    <row r="109" spans="1:11" ht="18.75" customHeight="1" x14ac:dyDescent="0.15">
      <c r="A109" s="279">
        <v>8</v>
      </c>
      <c r="B109" s="304" t="s">
        <v>43</v>
      </c>
      <c r="C109" s="348">
        <v>81</v>
      </c>
      <c r="D109" s="365" t="s">
        <v>36</v>
      </c>
      <c r="E109" s="368"/>
      <c r="F109" s="362"/>
      <c r="G109" s="184" t="s">
        <v>19</v>
      </c>
      <c r="H109" s="156">
        <f>SUM(H112,H115)</f>
        <v>0</v>
      </c>
      <c r="I109" s="156">
        <f t="shared" ref="I109:J110" si="9">SUM(I112,I115)</f>
        <v>12000000</v>
      </c>
      <c r="J109" s="156">
        <f t="shared" si="9"/>
        <v>0</v>
      </c>
      <c r="K109" s="157">
        <f>SUM(H109:J109)</f>
        <v>12000000</v>
      </c>
    </row>
    <row r="110" spans="1:11" ht="18.75" customHeight="1" x14ac:dyDescent="0.15">
      <c r="A110" s="280"/>
      <c r="B110" s="282"/>
      <c r="C110" s="349"/>
      <c r="D110" s="366"/>
      <c r="E110" s="369"/>
      <c r="F110" s="363"/>
      <c r="G110" s="182" t="s">
        <v>20</v>
      </c>
      <c r="H110" s="159">
        <f>SUM(H113,H116)</f>
        <v>0</v>
      </c>
      <c r="I110" s="159">
        <f t="shared" si="9"/>
        <v>0</v>
      </c>
      <c r="J110" s="159">
        <f t="shared" si="9"/>
        <v>0</v>
      </c>
      <c r="K110" s="160">
        <f>SUM(H110:J110)</f>
        <v>0</v>
      </c>
    </row>
    <row r="111" spans="1:11" ht="18.75" customHeight="1" x14ac:dyDescent="0.15">
      <c r="A111" s="281"/>
      <c r="B111" s="301"/>
      <c r="C111" s="350"/>
      <c r="D111" s="367"/>
      <c r="E111" s="370"/>
      <c r="F111" s="364"/>
      <c r="G111" s="183" t="s">
        <v>21</v>
      </c>
      <c r="H111" s="162">
        <f>H110-H109</f>
        <v>0</v>
      </c>
      <c r="I111" s="162">
        <f t="shared" ref="I111:J111" si="10">I110-I109</f>
        <v>-12000000</v>
      </c>
      <c r="J111" s="162">
        <f t="shared" si="10"/>
        <v>0</v>
      </c>
      <c r="K111" s="163">
        <f>K110-K109</f>
        <v>-12000000</v>
      </c>
    </row>
    <row r="112" spans="1:11" ht="18.75" customHeight="1" x14ac:dyDescent="0.15">
      <c r="A112" s="279"/>
      <c r="B112" s="351"/>
      <c r="C112" s="348"/>
      <c r="D112" s="359"/>
      <c r="E112" s="279">
        <v>811</v>
      </c>
      <c r="F112" s="362" t="s">
        <v>270</v>
      </c>
      <c r="G112" s="184" t="s">
        <v>19</v>
      </c>
      <c r="H112" s="156">
        <v>0</v>
      </c>
      <c r="I112" s="156">
        <v>12000000</v>
      </c>
      <c r="J112" s="156">
        <v>0</v>
      </c>
      <c r="K112" s="157">
        <f>SUM(H112:J112)</f>
        <v>12000000</v>
      </c>
    </row>
    <row r="113" spans="1:11" ht="18.75" customHeight="1" x14ac:dyDescent="0.15">
      <c r="A113" s="280"/>
      <c r="B113" s="312"/>
      <c r="C113" s="349"/>
      <c r="D113" s="360"/>
      <c r="E113" s="280"/>
      <c r="F113" s="363"/>
      <c r="G113" s="182" t="s">
        <v>20</v>
      </c>
      <c r="H113" s="159">
        <v>0</v>
      </c>
      <c r="I113" s="159">
        <v>0</v>
      </c>
      <c r="J113" s="159">
        <v>0</v>
      </c>
      <c r="K113" s="160">
        <f>SUM(H113:J113)</f>
        <v>0</v>
      </c>
    </row>
    <row r="114" spans="1:11" ht="18.75" customHeight="1" x14ac:dyDescent="0.15">
      <c r="A114" s="280"/>
      <c r="B114" s="312"/>
      <c r="C114" s="349"/>
      <c r="D114" s="360"/>
      <c r="E114" s="281"/>
      <c r="F114" s="364"/>
      <c r="G114" s="183" t="s">
        <v>21</v>
      </c>
      <c r="H114" s="162">
        <f>H113-H112</f>
        <v>0</v>
      </c>
      <c r="I114" s="162">
        <f>I113-I112</f>
        <v>-12000000</v>
      </c>
      <c r="J114" s="162">
        <f>J113-J112</f>
        <v>0</v>
      </c>
      <c r="K114" s="163">
        <f>K113-K112</f>
        <v>-12000000</v>
      </c>
    </row>
    <row r="115" spans="1:11" ht="18.75" customHeight="1" x14ac:dyDescent="0.15">
      <c r="A115" s="280"/>
      <c r="B115" s="312"/>
      <c r="C115" s="349"/>
      <c r="D115" s="360"/>
      <c r="E115" s="279">
        <v>812</v>
      </c>
      <c r="F115" s="362" t="s">
        <v>44</v>
      </c>
      <c r="G115" s="184" t="s">
        <v>19</v>
      </c>
      <c r="H115" s="156">
        <v>0</v>
      </c>
      <c r="I115" s="156">
        <v>0</v>
      </c>
      <c r="J115" s="156">
        <v>0</v>
      </c>
      <c r="K115" s="157">
        <f>SUM(H115:J115)</f>
        <v>0</v>
      </c>
    </row>
    <row r="116" spans="1:11" ht="18.75" customHeight="1" x14ac:dyDescent="0.15">
      <c r="A116" s="280"/>
      <c r="B116" s="312"/>
      <c r="C116" s="349"/>
      <c r="D116" s="360"/>
      <c r="E116" s="280"/>
      <c r="F116" s="363"/>
      <c r="G116" s="182" t="s">
        <v>20</v>
      </c>
      <c r="H116" s="159">
        <v>0</v>
      </c>
      <c r="I116" s="159">
        <v>0</v>
      </c>
      <c r="J116" s="159">
        <v>0</v>
      </c>
      <c r="K116" s="160">
        <f>SUM(H116:J116)</f>
        <v>0</v>
      </c>
    </row>
    <row r="117" spans="1:11" ht="18.75" customHeight="1" x14ac:dyDescent="0.15">
      <c r="A117" s="281"/>
      <c r="B117" s="358"/>
      <c r="C117" s="350"/>
      <c r="D117" s="361"/>
      <c r="E117" s="281"/>
      <c r="F117" s="364"/>
      <c r="G117" s="183" t="s">
        <v>21</v>
      </c>
      <c r="H117" s="162">
        <v>0</v>
      </c>
      <c r="I117" s="162">
        <f>I116-I115</f>
        <v>0</v>
      </c>
      <c r="J117" s="162">
        <v>0</v>
      </c>
      <c r="K117" s="163">
        <f>K116-K115</f>
        <v>0</v>
      </c>
    </row>
    <row r="118" spans="1:11" ht="18.75" customHeight="1" x14ac:dyDescent="0.15">
      <c r="A118" s="279">
        <v>9</v>
      </c>
      <c r="B118" s="311" t="s">
        <v>271</v>
      </c>
      <c r="C118" s="348">
        <v>91</v>
      </c>
      <c r="D118" s="311" t="s">
        <v>272</v>
      </c>
      <c r="E118" s="371"/>
      <c r="F118" s="383"/>
      <c r="G118" s="184" t="s">
        <v>19</v>
      </c>
      <c r="H118" s="156">
        <f>SUM(H121,H124)</f>
        <v>0</v>
      </c>
      <c r="I118" s="156">
        <f t="shared" ref="I118:J119" si="11">SUM(I121,I124)</f>
        <v>0</v>
      </c>
      <c r="J118" s="156">
        <f t="shared" si="11"/>
        <v>0</v>
      </c>
      <c r="K118" s="157">
        <f>SUM(H118:J118)</f>
        <v>0</v>
      </c>
    </row>
    <row r="119" spans="1:11" ht="18.75" customHeight="1" x14ac:dyDescent="0.15">
      <c r="A119" s="280"/>
      <c r="B119" s="381"/>
      <c r="C119" s="349"/>
      <c r="D119" s="381"/>
      <c r="E119" s="372"/>
      <c r="F119" s="384"/>
      <c r="G119" s="182" t="s">
        <v>20</v>
      </c>
      <c r="H119" s="159">
        <f>SUM(H122,H125)</f>
        <v>0</v>
      </c>
      <c r="I119" s="159">
        <f t="shared" si="11"/>
        <v>0</v>
      </c>
      <c r="J119" s="159">
        <f t="shared" si="11"/>
        <v>0</v>
      </c>
      <c r="K119" s="160">
        <f>SUM(H119:J119)</f>
        <v>0</v>
      </c>
    </row>
    <row r="120" spans="1:11" ht="18.75" customHeight="1" x14ac:dyDescent="0.15">
      <c r="A120" s="281"/>
      <c r="B120" s="382"/>
      <c r="C120" s="350"/>
      <c r="D120" s="382"/>
      <c r="E120" s="373"/>
      <c r="F120" s="385"/>
      <c r="G120" s="183" t="s">
        <v>21</v>
      </c>
      <c r="H120" s="162">
        <f>H119-H118</f>
        <v>0</v>
      </c>
      <c r="I120" s="162">
        <f t="shared" ref="I120:J120" si="12">I119-I118</f>
        <v>0</v>
      </c>
      <c r="J120" s="162">
        <f t="shared" si="12"/>
        <v>0</v>
      </c>
      <c r="K120" s="163">
        <f>K119-K118</f>
        <v>0</v>
      </c>
    </row>
    <row r="121" spans="1:11" ht="18.75" customHeight="1" x14ac:dyDescent="0.15">
      <c r="A121" s="69"/>
      <c r="B121" s="190"/>
      <c r="C121" s="69"/>
      <c r="D121" s="190"/>
      <c r="E121" s="371">
        <v>911</v>
      </c>
      <c r="F121" s="374" t="s">
        <v>273</v>
      </c>
      <c r="G121" s="184" t="s">
        <v>19</v>
      </c>
      <c r="H121" s="156">
        <v>0</v>
      </c>
      <c r="I121" s="156">
        <v>0</v>
      </c>
      <c r="J121" s="156">
        <v>0</v>
      </c>
      <c r="K121" s="157">
        <f>SUM(H121:J121)</f>
        <v>0</v>
      </c>
    </row>
    <row r="122" spans="1:11" ht="18.75" customHeight="1" x14ac:dyDescent="0.15">
      <c r="A122" s="69"/>
      <c r="B122" s="190"/>
      <c r="C122" s="69"/>
      <c r="D122" s="190"/>
      <c r="E122" s="372"/>
      <c r="F122" s="363"/>
      <c r="G122" s="182" t="s">
        <v>20</v>
      </c>
      <c r="H122" s="159">
        <v>0</v>
      </c>
      <c r="I122" s="159">
        <v>0</v>
      </c>
      <c r="J122" s="159">
        <v>0</v>
      </c>
      <c r="K122" s="160">
        <f>SUM(H122:J122)</f>
        <v>0</v>
      </c>
    </row>
    <row r="123" spans="1:11" ht="18.75" customHeight="1" x14ac:dyDescent="0.15">
      <c r="A123" s="69"/>
      <c r="B123" s="190"/>
      <c r="C123" s="69"/>
      <c r="D123" s="190"/>
      <c r="E123" s="373"/>
      <c r="F123" s="364"/>
      <c r="G123" s="183" t="s">
        <v>21</v>
      </c>
      <c r="H123" s="162">
        <f>H122-H121</f>
        <v>0</v>
      </c>
      <c r="I123" s="162">
        <f t="shared" ref="I123:J123" si="13">I122-I121</f>
        <v>0</v>
      </c>
      <c r="J123" s="162">
        <f t="shared" si="13"/>
        <v>0</v>
      </c>
      <c r="K123" s="163">
        <f>K122-K121</f>
        <v>0</v>
      </c>
    </row>
    <row r="124" spans="1:11" ht="18.75" customHeight="1" x14ac:dyDescent="0.15">
      <c r="A124" s="69"/>
      <c r="B124" s="190"/>
      <c r="C124" s="69"/>
      <c r="D124" s="190"/>
      <c r="E124" s="371">
        <v>912</v>
      </c>
      <c r="F124" s="362" t="s">
        <v>274</v>
      </c>
      <c r="G124" s="184" t="s">
        <v>19</v>
      </c>
      <c r="H124" s="156">
        <v>0</v>
      </c>
      <c r="I124" s="156">
        <v>0</v>
      </c>
      <c r="J124" s="156">
        <v>0</v>
      </c>
      <c r="K124" s="157">
        <v>0</v>
      </c>
    </row>
    <row r="125" spans="1:11" ht="18.75" customHeight="1" x14ac:dyDescent="0.15">
      <c r="A125" s="69"/>
      <c r="B125" s="190"/>
      <c r="C125" s="69"/>
      <c r="D125" s="190"/>
      <c r="E125" s="372"/>
      <c r="F125" s="363"/>
      <c r="G125" s="182" t="s">
        <v>20</v>
      </c>
      <c r="H125" s="159">
        <v>0</v>
      </c>
      <c r="I125" s="159">
        <v>0</v>
      </c>
      <c r="J125" s="159">
        <v>0</v>
      </c>
      <c r="K125" s="160">
        <v>0</v>
      </c>
    </row>
    <row r="126" spans="1:11" ht="18.75" customHeight="1" x14ac:dyDescent="0.15">
      <c r="A126" s="69"/>
      <c r="B126" s="190"/>
      <c r="C126" s="69"/>
      <c r="D126" s="190"/>
      <c r="E126" s="373"/>
      <c r="F126" s="364"/>
      <c r="G126" s="183" t="s">
        <v>21</v>
      </c>
      <c r="H126" s="162">
        <v>0</v>
      </c>
      <c r="I126" s="162">
        <v>0</v>
      </c>
      <c r="J126" s="162">
        <v>0</v>
      </c>
      <c r="K126" s="163">
        <v>0</v>
      </c>
    </row>
    <row r="127" spans="1:11" ht="21.75" customHeight="1" x14ac:dyDescent="0.15">
      <c r="A127" s="191"/>
      <c r="B127" s="192"/>
      <c r="C127" s="192"/>
      <c r="D127" s="192"/>
      <c r="E127" s="375" t="s">
        <v>232</v>
      </c>
      <c r="F127" s="376"/>
      <c r="G127" s="175" t="s">
        <v>19</v>
      </c>
      <c r="H127" s="176">
        <f t="shared" ref="H127:J128" si="14">H11+H14+H17+H20+H23+H31+H34+H40+H43+H46+H49+H54+H60+H63+H66+H75+H80+H83+H86+H89+H92+H98+H101+H106+H112+H115+H121+H124</f>
        <v>108140608</v>
      </c>
      <c r="I127" s="176">
        <f t="shared" si="14"/>
        <v>1186049701</v>
      </c>
      <c r="J127" s="176">
        <f t="shared" si="14"/>
        <v>6655622</v>
      </c>
      <c r="K127" s="176">
        <f>SUM(H127:J127)</f>
        <v>1300845931</v>
      </c>
    </row>
    <row r="128" spans="1:11" ht="21.75" customHeight="1" x14ac:dyDescent="0.15">
      <c r="A128" s="193"/>
      <c r="B128" s="194"/>
      <c r="C128" s="194"/>
      <c r="D128" s="194"/>
      <c r="E128" s="377"/>
      <c r="F128" s="378"/>
      <c r="G128" s="195" t="s">
        <v>20</v>
      </c>
      <c r="H128" s="196">
        <f t="shared" si="14"/>
        <v>99585278</v>
      </c>
      <c r="I128" s="196">
        <f t="shared" si="14"/>
        <v>1049238792</v>
      </c>
      <c r="J128" s="196">
        <f t="shared" si="14"/>
        <v>5704860</v>
      </c>
      <c r="K128" s="196">
        <f>SUM(H128:J128)</f>
        <v>1154528930</v>
      </c>
    </row>
    <row r="129" spans="1:11" ht="21.75" customHeight="1" x14ac:dyDescent="0.15">
      <c r="A129" s="197"/>
      <c r="B129" s="198"/>
      <c r="C129" s="198"/>
      <c r="D129" s="198"/>
      <c r="E129" s="379"/>
      <c r="F129" s="380"/>
      <c r="G129" s="179" t="s">
        <v>21</v>
      </c>
      <c r="H129" s="180">
        <f t="shared" ref="H129:J129" si="15">H128-H127</f>
        <v>-8555330</v>
      </c>
      <c r="I129" s="180">
        <f t="shared" si="15"/>
        <v>-136810909</v>
      </c>
      <c r="J129" s="180">
        <f t="shared" si="15"/>
        <v>-950762</v>
      </c>
      <c r="K129" s="180">
        <f>K128-K127</f>
        <v>-146317001</v>
      </c>
    </row>
    <row r="130" spans="1:11" ht="24" customHeight="1" x14ac:dyDescent="0.15">
      <c r="A130" s="334" t="s">
        <v>197</v>
      </c>
      <c r="B130" s="335"/>
      <c r="C130" s="335"/>
      <c r="D130" s="335"/>
      <c r="E130" s="335"/>
      <c r="F130" s="336"/>
      <c r="G130" s="272" t="s">
        <v>15</v>
      </c>
      <c r="H130" s="272" t="s">
        <v>26</v>
      </c>
      <c r="I130" s="272" t="s">
        <v>16</v>
      </c>
      <c r="J130" s="272" t="s">
        <v>17</v>
      </c>
      <c r="K130" s="272" t="s">
        <v>18</v>
      </c>
    </row>
    <row r="131" spans="1:11" ht="24" customHeight="1" x14ac:dyDescent="0.15">
      <c r="A131" s="342" t="s">
        <v>215</v>
      </c>
      <c r="B131" s="343"/>
      <c r="C131" s="342" t="s">
        <v>216</v>
      </c>
      <c r="D131" s="343"/>
      <c r="E131" s="342" t="s">
        <v>227</v>
      </c>
      <c r="F131" s="357"/>
      <c r="G131" s="273"/>
      <c r="H131" s="273"/>
      <c r="I131" s="273"/>
      <c r="J131" s="273"/>
      <c r="K131" s="273"/>
    </row>
    <row r="132" spans="1:11" ht="21.75" customHeight="1" x14ac:dyDescent="0.15">
      <c r="A132" s="386"/>
      <c r="B132" s="386"/>
      <c r="C132" s="387"/>
      <c r="D132" s="324" t="s">
        <v>39</v>
      </c>
      <c r="E132" s="330"/>
      <c r="F132" s="330"/>
      <c r="G132" s="76" t="s">
        <v>40</v>
      </c>
      <c r="H132" s="77">
        <f t="shared" ref="H132:J134" si="16">SUM(H8,H28,H37,H72,,H57,H89,H92,H95,H106,H109,H118)</f>
        <v>108140608</v>
      </c>
      <c r="I132" s="77">
        <f t="shared" si="16"/>
        <v>1186049701</v>
      </c>
      <c r="J132" s="77">
        <f t="shared" si="16"/>
        <v>6655622</v>
      </c>
      <c r="K132" s="77">
        <f>SUM(H132:J132)</f>
        <v>1300845931</v>
      </c>
    </row>
    <row r="133" spans="1:11" ht="21.75" customHeight="1" x14ac:dyDescent="0.15">
      <c r="A133" s="388"/>
      <c r="B133" s="388"/>
      <c r="C133" s="389"/>
      <c r="D133" s="326"/>
      <c r="E133" s="331"/>
      <c r="F133" s="331"/>
      <c r="G133" s="60" t="s">
        <v>275</v>
      </c>
      <c r="H133" s="84">
        <f>SUM(H9,H29,H38,H73,,H58,H90,H93,H96,H107,H110,H119)</f>
        <v>99585278</v>
      </c>
      <c r="I133" s="84">
        <f t="shared" ref="I133:J133" si="17">SUM(I9,I29,I38,I73,,I58,I90,I93,I96,I107,I110,I119)</f>
        <v>1049238792</v>
      </c>
      <c r="J133" s="84">
        <f t="shared" si="17"/>
        <v>5704860</v>
      </c>
      <c r="K133" s="58">
        <f>SUM(H133:J133)</f>
        <v>1154528930</v>
      </c>
    </row>
    <row r="134" spans="1:11" ht="21.75" customHeight="1" x14ac:dyDescent="0.15">
      <c r="A134" s="390"/>
      <c r="B134" s="390"/>
      <c r="C134" s="391"/>
      <c r="D134" s="328"/>
      <c r="E134" s="332"/>
      <c r="F134" s="332"/>
      <c r="G134" s="61" t="s">
        <v>207</v>
      </c>
      <c r="H134" s="83">
        <f>SUM(H10,H30,H39,H74,,H59,H91,H94,H97,H108,H111,H120,H15)</f>
        <v>7160400</v>
      </c>
      <c r="I134" s="83">
        <f t="shared" si="16"/>
        <v>-136810909</v>
      </c>
      <c r="J134" s="83">
        <f t="shared" si="16"/>
        <v>-950762</v>
      </c>
      <c r="K134" s="73">
        <f>SUM(K133-K132)</f>
        <v>-146317001</v>
      </c>
    </row>
    <row r="135" spans="1:11" ht="21.75" customHeight="1" x14ac:dyDescent="0.15">
      <c r="A135" s="330" t="s">
        <v>276</v>
      </c>
      <c r="B135" s="330"/>
      <c r="C135" s="330"/>
      <c r="D135" s="330"/>
      <c r="E135" s="330"/>
      <c r="F135" s="330"/>
      <c r="G135" s="59" t="s">
        <v>233</v>
      </c>
      <c r="H135" s="57">
        <f t="shared" ref="H135:J136" si="18">SUM(H5,H57,H69,H92,H95,H106,H109,H118)</f>
        <v>108140608</v>
      </c>
      <c r="I135" s="57">
        <f t="shared" si="18"/>
        <v>1186049701</v>
      </c>
      <c r="J135" s="57">
        <f t="shared" si="18"/>
        <v>6655622</v>
      </c>
      <c r="K135" s="53">
        <f>SUM(H135:J135)</f>
        <v>1300845931</v>
      </c>
    </row>
    <row r="136" spans="1:11" ht="21.75" customHeight="1" x14ac:dyDescent="0.15">
      <c r="A136" s="331"/>
      <c r="B136" s="331"/>
      <c r="C136" s="331"/>
      <c r="D136" s="331"/>
      <c r="E136" s="331"/>
      <c r="F136" s="331"/>
      <c r="G136" s="60" t="s">
        <v>277</v>
      </c>
      <c r="H136" s="58">
        <f>SUM(H6,H58,H70,H93,H96,H107,H110,H119)</f>
        <v>99585278</v>
      </c>
      <c r="I136" s="58">
        <f t="shared" ref="I136:J136" si="19">SUM(I6,I58,I70,I93,I96,I107,I110,I119)</f>
        <v>1049238792</v>
      </c>
      <c r="J136" s="58">
        <f t="shared" si="19"/>
        <v>5704860</v>
      </c>
      <c r="K136" s="74">
        <f>SUM(H136:J136)</f>
        <v>1154528930</v>
      </c>
    </row>
    <row r="137" spans="1:11" ht="21.75" customHeight="1" x14ac:dyDescent="0.15">
      <c r="A137" s="332"/>
      <c r="B137" s="332"/>
      <c r="C137" s="332"/>
      <c r="D137" s="332"/>
      <c r="E137" s="332"/>
      <c r="F137" s="332"/>
      <c r="G137" s="61" t="s">
        <v>42</v>
      </c>
      <c r="H137" s="75">
        <f>H136-H135</f>
        <v>-8555330</v>
      </c>
      <c r="I137" s="56">
        <f t="shared" ref="I137:J137" si="20">I136-I135</f>
        <v>-136810909</v>
      </c>
      <c r="J137" s="75">
        <f t="shared" si="20"/>
        <v>-950762</v>
      </c>
      <c r="K137" s="56">
        <f>K136-K135</f>
        <v>-146317001</v>
      </c>
    </row>
    <row r="138" spans="1:11" x14ac:dyDescent="0.15">
      <c r="G138" s="199"/>
    </row>
  </sheetData>
  <mergeCells count="196">
    <mergeCell ref="A132:C134"/>
    <mergeCell ref="D132:F134"/>
    <mergeCell ref="A135:F137"/>
    <mergeCell ref="G130:G131"/>
    <mergeCell ref="H130:H131"/>
    <mergeCell ref="I130:I131"/>
    <mergeCell ref="J130:J131"/>
    <mergeCell ref="K130:K131"/>
    <mergeCell ref="A131:B131"/>
    <mergeCell ref="C131:D131"/>
    <mergeCell ref="E131:F131"/>
    <mergeCell ref="E121:E123"/>
    <mergeCell ref="F121:F123"/>
    <mergeCell ref="E124:E126"/>
    <mergeCell ref="F124:F126"/>
    <mergeCell ref="E127:F129"/>
    <mergeCell ref="A130:F130"/>
    <mergeCell ref="A118:A120"/>
    <mergeCell ref="B118:B120"/>
    <mergeCell ref="C118:C120"/>
    <mergeCell ref="D118:D120"/>
    <mergeCell ref="E118:E120"/>
    <mergeCell ref="F118:F120"/>
    <mergeCell ref="A112:A117"/>
    <mergeCell ref="B112:B117"/>
    <mergeCell ref="C112:C117"/>
    <mergeCell ref="D112:D117"/>
    <mergeCell ref="E112:E114"/>
    <mergeCell ref="F112:F114"/>
    <mergeCell ref="E115:E117"/>
    <mergeCell ref="F115:F117"/>
    <mergeCell ref="A109:A111"/>
    <mergeCell ref="B109:B111"/>
    <mergeCell ref="C109:C111"/>
    <mergeCell ref="D109:D111"/>
    <mergeCell ref="E109:E111"/>
    <mergeCell ref="F109:F111"/>
    <mergeCell ref="A106:A108"/>
    <mergeCell ref="B106:B108"/>
    <mergeCell ref="C106:C108"/>
    <mergeCell ref="D106:D108"/>
    <mergeCell ref="E106:E108"/>
    <mergeCell ref="F106:F108"/>
    <mergeCell ref="A104:F104"/>
    <mergeCell ref="G104:G105"/>
    <mergeCell ref="H104:H105"/>
    <mergeCell ref="I104:I105"/>
    <mergeCell ref="J104:J105"/>
    <mergeCell ref="K104:K105"/>
    <mergeCell ref="A105:B105"/>
    <mergeCell ref="C105:D105"/>
    <mergeCell ref="E105:F105"/>
    <mergeCell ref="B98:B100"/>
    <mergeCell ref="C98:C103"/>
    <mergeCell ref="D98:D103"/>
    <mergeCell ref="E98:E100"/>
    <mergeCell ref="F98:F100"/>
    <mergeCell ref="B101:B103"/>
    <mergeCell ref="E101:E103"/>
    <mergeCell ref="F101:F103"/>
    <mergeCell ref="A95:A97"/>
    <mergeCell ref="B95:B97"/>
    <mergeCell ref="C95:C97"/>
    <mergeCell ref="D95:D97"/>
    <mergeCell ref="E95:E97"/>
    <mergeCell ref="F95:F97"/>
    <mergeCell ref="C89:C91"/>
    <mergeCell ref="D89:D91"/>
    <mergeCell ref="E89:E91"/>
    <mergeCell ref="F89:F91"/>
    <mergeCell ref="A92:A94"/>
    <mergeCell ref="B92:B94"/>
    <mergeCell ref="C92:C94"/>
    <mergeCell ref="D92:D94"/>
    <mergeCell ref="E92:E94"/>
    <mergeCell ref="F92:F94"/>
    <mergeCell ref="E80:E82"/>
    <mergeCell ref="F80:F82"/>
    <mergeCell ref="E83:E85"/>
    <mergeCell ref="F83:F85"/>
    <mergeCell ref="E86:E88"/>
    <mergeCell ref="F86:F88"/>
    <mergeCell ref="A78:F78"/>
    <mergeCell ref="G78:G79"/>
    <mergeCell ref="H78:H79"/>
    <mergeCell ref="A69:A71"/>
    <mergeCell ref="B69:B71"/>
    <mergeCell ref="C69:C71"/>
    <mergeCell ref="D69:D71"/>
    <mergeCell ref="E69:E71"/>
    <mergeCell ref="F69:F71"/>
    <mergeCell ref="I78:I79"/>
    <mergeCell ref="J78:J79"/>
    <mergeCell ref="K78:K79"/>
    <mergeCell ref="A79:B79"/>
    <mergeCell ref="C79:D79"/>
    <mergeCell ref="E79:F79"/>
    <mergeCell ref="C72:C74"/>
    <mergeCell ref="D72:D74"/>
    <mergeCell ref="E72:E74"/>
    <mergeCell ref="F72:F74"/>
    <mergeCell ref="E75:E77"/>
    <mergeCell ref="F75:F77"/>
    <mergeCell ref="B60:B62"/>
    <mergeCell ref="C60:C62"/>
    <mergeCell ref="D60:D62"/>
    <mergeCell ref="E60:E62"/>
    <mergeCell ref="F60:F62"/>
    <mergeCell ref="B63:B65"/>
    <mergeCell ref="C63:C68"/>
    <mergeCell ref="D63:D68"/>
    <mergeCell ref="E63:E65"/>
    <mergeCell ref="F63:F65"/>
    <mergeCell ref="B66:B68"/>
    <mergeCell ref="E66:E68"/>
    <mergeCell ref="F66:F68"/>
    <mergeCell ref="E54:E56"/>
    <mergeCell ref="F54:F56"/>
    <mergeCell ref="A57:A59"/>
    <mergeCell ref="B57:B59"/>
    <mergeCell ref="C57:C59"/>
    <mergeCell ref="D57:D59"/>
    <mergeCell ref="E57:E59"/>
    <mergeCell ref="F57:F59"/>
    <mergeCell ref="A52:F52"/>
    <mergeCell ref="G52:G53"/>
    <mergeCell ref="H52:H53"/>
    <mergeCell ref="I52:I53"/>
    <mergeCell ref="J52:J53"/>
    <mergeCell ref="K52:K53"/>
    <mergeCell ref="A53:B53"/>
    <mergeCell ref="C53:D53"/>
    <mergeCell ref="E53:F53"/>
    <mergeCell ref="E43:E45"/>
    <mergeCell ref="F43:F45"/>
    <mergeCell ref="E46:E48"/>
    <mergeCell ref="F46:F48"/>
    <mergeCell ref="E49:E51"/>
    <mergeCell ref="F49:F51"/>
    <mergeCell ref="C37:C39"/>
    <mergeCell ref="D37:D39"/>
    <mergeCell ref="E37:E39"/>
    <mergeCell ref="F37:F39"/>
    <mergeCell ref="E40:E42"/>
    <mergeCell ref="F40:F42"/>
    <mergeCell ref="C28:C30"/>
    <mergeCell ref="D28:D30"/>
    <mergeCell ref="E28:E30"/>
    <mergeCell ref="F28:F30"/>
    <mergeCell ref="C31:C36"/>
    <mergeCell ref="D31:D36"/>
    <mergeCell ref="E31:E33"/>
    <mergeCell ref="F31:F33"/>
    <mergeCell ref="E34:E36"/>
    <mergeCell ref="F34:F36"/>
    <mergeCell ref="A26:F26"/>
    <mergeCell ref="G26:G27"/>
    <mergeCell ref="H26:H27"/>
    <mergeCell ref="I26:I27"/>
    <mergeCell ref="J26:J27"/>
    <mergeCell ref="K26:K27"/>
    <mergeCell ref="A27:B27"/>
    <mergeCell ref="C27:D27"/>
    <mergeCell ref="E27:F27"/>
    <mergeCell ref="E17:E19"/>
    <mergeCell ref="F17:F19"/>
    <mergeCell ref="E20:E22"/>
    <mergeCell ref="F20:F22"/>
    <mergeCell ref="E23:E25"/>
    <mergeCell ref="F23:F25"/>
    <mergeCell ref="C8:C10"/>
    <mergeCell ref="D8:D10"/>
    <mergeCell ref="E8:E10"/>
    <mergeCell ref="F8:F10"/>
    <mergeCell ref="C11:C25"/>
    <mergeCell ref="D11:D25"/>
    <mergeCell ref="E11:E13"/>
    <mergeCell ref="F11:F13"/>
    <mergeCell ref="E14:E16"/>
    <mergeCell ref="F14:F16"/>
    <mergeCell ref="A5:A7"/>
    <mergeCell ref="B5:B7"/>
    <mergeCell ref="C5:C7"/>
    <mergeCell ref="D5:D7"/>
    <mergeCell ref="E5:E7"/>
    <mergeCell ref="F5:F7"/>
    <mergeCell ref="A1:K1"/>
    <mergeCell ref="A3:F3"/>
    <mergeCell ref="G3:G4"/>
    <mergeCell ref="H3:H4"/>
    <mergeCell ref="I3:I4"/>
    <mergeCell ref="J3:J4"/>
    <mergeCell ref="K3:K4"/>
    <mergeCell ref="A4:B4"/>
    <mergeCell ref="C4:D4"/>
    <mergeCell ref="E4:F4"/>
  </mergeCells>
  <phoneticPr fontId="5" type="noConversion"/>
  <pageMargins left="0.23622047244094491" right="0.19685039370078741" top="0.59055118110236227" bottom="0.39370078740157483" header="0.31496062992125984" footer="0.19685039370078741"/>
  <pageSetup paperSize="9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opLeftCell="A4" workbookViewId="0">
      <selection activeCell="H14" sqref="H14"/>
    </sheetView>
  </sheetViews>
  <sheetFormatPr defaultRowHeight="13.5" x14ac:dyDescent="0.15"/>
  <cols>
    <col min="1" max="1" width="21.33203125" customWidth="1"/>
    <col min="2" max="3" width="16.33203125" customWidth="1"/>
    <col min="4" max="4" width="19.44140625" customWidth="1"/>
  </cols>
  <sheetData>
    <row r="1" spans="1:4" ht="34.5" customHeight="1" x14ac:dyDescent="0.15">
      <c r="A1" s="392" t="s">
        <v>285</v>
      </c>
      <c r="B1" s="392"/>
      <c r="C1" s="392"/>
      <c r="D1" s="392"/>
    </row>
    <row r="2" spans="1:4" ht="28.5" customHeight="1" x14ac:dyDescent="0.15">
      <c r="A2" s="224" t="s">
        <v>89</v>
      </c>
      <c r="B2" s="224"/>
      <c r="C2" s="224"/>
      <c r="D2" s="224"/>
    </row>
    <row r="3" spans="1:4" ht="6.75" customHeight="1" thickBot="1" x14ac:dyDescent="0.2">
      <c r="A3" s="91"/>
      <c r="B3" s="91"/>
      <c r="C3" s="91"/>
      <c r="D3" s="91"/>
    </row>
    <row r="4" spans="1:4" ht="24.95" customHeight="1" thickTop="1" x14ac:dyDescent="0.15">
      <c r="A4" s="40" t="s">
        <v>47</v>
      </c>
      <c r="B4" s="225" t="s">
        <v>48</v>
      </c>
      <c r="C4" s="225"/>
      <c r="D4" s="226"/>
    </row>
    <row r="5" spans="1:4" ht="24.75" customHeight="1" x14ac:dyDescent="0.15">
      <c r="A5" s="32" t="s">
        <v>49</v>
      </c>
      <c r="B5" s="33"/>
      <c r="C5" s="34"/>
      <c r="D5" s="35"/>
    </row>
    <row r="6" spans="1:4" ht="24.75" customHeight="1" x14ac:dyDescent="0.15">
      <c r="A6" s="32" t="s">
        <v>50</v>
      </c>
      <c r="B6" s="33"/>
      <c r="C6" s="36">
        <f>SUM(B7:B8)</f>
        <v>0</v>
      </c>
      <c r="D6" s="35"/>
    </row>
    <row r="7" spans="1:4" ht="24.75" customHeight="1" x14ac:dyDescent="0.15">
      <c r="A7" s="92" t="s">
        <v>51</v>
      </c>
      <c r="B7" s="201">
        <f>특별회계총괄표!E10</f>
        <v>0</v>
      </c>
      <c r="C7" s="36"/>
      <c r="D7" s="35"/>
    </row>
    <row r="8" spans="1:4" ht="24.75" customHeight="1" x14ac:dyDescent="0.15">
      <c r="A8" s="92" t="s">
        <v>53</v>
      </c>
      <c r="B8" s="201">
        <v>0</v>
      </c>
      <c r="C8" s="36"/>
      <c r="D8" s="35"/>
    </row>
    <row r="9" spans="1:4" ht="24.75" customHeight="1" x14ac:dyDescent="0.15">
      <c r="A9" s="32" t="s">
        <v>286</v>
      </c>
      <c r="B9" s="33"/>
      <c r="C9" s="36">
        <f>SUM(B10:B11)</f>
        <v>2427997</v>
      </c>
      <c r="D9" s="35"/>
    </row>
    <row r="10" spans="1:4" ht="24.75" customHeight="1" x14ac:dyDescent="0.15">
      <c r="A10" s="92" t="s">
        <v>51</v>
      </c>
      <c r="B10" s="201">
        <v>2427757</v>
      </c>
      <c r="C10" s="36"/>
      <c r="D10" s="35"/>
    </row>
    <row r="11" spans="1:4" ht="24.75" customHeight="1" x14ac:dyDescent="0.15">
      <c r="A11" s="92" t="s">
        <v>52</v>
      </c>
      <c r="B11" s="201">
        <v>240</v>
      </c>
      <c r="C11" s="36"/>
      <c r="D11" s="35"/>
    </row>
    <row r="12" spans="1:4" ht="24.75" customHeight="1" x14ac:dyDescent="0.15">
      <c r="A12" s="32"/>
      <c r="B12" s="33"/>
      <c r="C12" s="36"/>
      <c r="D12" s="35"/>
    </row>
    <row r="13" spans="1:4" ht="24.75" customHeight="1" x14ac:dyDescent="0.15">
      <c r="A13" s="32"/>
      <c r="B13" s="33"/>
      <c r="C13" s="36"/>
      <c r="D13" s="35"/>
    </row>
    <row r="14" spans="1:4" ht="24.75" customHeight="1" x14ac:dyDescent="0.15">
      <c r="A14" s="32"/>
      <c r="B14" s="33"/>
      <c r="C14" s="36"/>
      <c r="D14" s="35"/>
    </row>
    <row r="15" spans="1:4" ht="24.75" customHeight="1" x14ac:dyDescent="0.15">
      <c r="A15" s="32"/>
      <c r="B15" s="33"/>
      <c r="C15" s="36"/>
      <c r="D15" s="35"/>
    </row>
    <row r="16" spans="1:4" ht="24.75" customHeight="1" x14ac:dyDescent="0.15">
      <c r="A16" s="41" t="s">
        <v>54</v>
      </c>
      <c r="B16" s="42"/>
      <c r="C16" s="43"/>
      <c r="D16" s="44">
        <f>SUM(C6:C15)</f>
        <v>2427997</v>
      </c>
    </row>
    <row r="17" spans="1:4" ht="24.75" customHeight="1" x14ac:dyDescent="0.15">
      <c r="A17" s="39" t="s">
        <v>13</v>
      </c>
      <c r="B17" s="33"/>
      <c r="C17" s="36"/>
      <c r="D17" s="35"/>
    </row>
    <row r="18" spans="1:4" ht="24.75" customHeight="1" x14ac:dyDescent="0.15">
      <c r="A18" s="32" t="s">
        <v>55</v>
      </c>
      <c r="B18" s="33"/>
      <c r="C18" s="36">
        <v>0</v>
      </c>
      <c r="D18" s="35"/>
    </row>
    <row r="19" spans="1:4" ht="24.75" customHeight="1" x14ac:dyDescent="0.15">
      <c r="A19" s="92" t="s">
        <v>304</v>
      </c>
      <c r="B19" s="201">
        <v>0</v>
      </c>
      <c r="C19" s="36"/>
      <c r="D19" s="35"/>
    </row>
    <row r="20" spans="1:4" ht="24.75" customHeight="1" x14ac:dyDescent="0.15">
      <c r="A20" s="32" t="s">
        <v>287</v>
      </c>
      <c r="B20" s="33"/>
      <c r="C20" s="36">
        <f>SUM(B21)</f>
        <v>2427997</v>
      </c>
      <c r="D20" s="35"/>
    </row>
    <row r="21" spans="1:4" ht="24.75" customHeight="1" x14ac:dyDescent="0.15">
      <c r="A21" s="92" t="s">
        <v>303</v>
      </c>
      <c r="B21" s="201">
        <v>2427997</v>
      </c>
      <c r="C21" s="36"/>
      <c r="D21" s="35"/>
    </row>
    <row r="22" spans="1:4" ht="24.75" customHeight="1" x14ac:dyDescent="0.15">
      <c r="A22" s="32"/>
      <c r="B22" s="33"/>
      <c r="C22" s="36"/>
      <c r="D22" s="35"/>
    </row>
    <row r="23" spans="1:4" ht="24.75" customHeight="1" x14ac:dyDescent="0.15">
      <c r="A23" s="32"/>
      <c r="B23" s="33"/>
      <c r="C23" s="36"/>
      <c r="D23" s="35"/>
    </row>
    <row r="24" spans="1:4" ht="24.75" customHeight="1" x14ac:dyDescent="0.15">
      <c r="A24" s="32"/>
      <c r="B24" s="33"/>
      <c r="C24" s="36"/>
      <c r="D24" s="35"/>
    </row>
    <row r="25" spans="1:4" ht="24.75" customHeight="1" x14ac:dyDescent="0.15">
      <c r="A25" s="32"/>
      <c r="B25" s="33"/>
      <c r="C25" s="36"/>
      <c r="D25" s="35"/>
    </row>
    <row r="26" spans="1:4" ht="24.75" customHeight="1" x14ac:dyDescent="0.15">
      <c r="A26" s="32"/>
      <c r="B26" s="33"/>
      <c r="C26" s="36"/>
      <c r="D26" s="35"/>
    </row>
    <row r="27" spans="1:4" ht="24.75" customHeight="1" x14ac:dyDescent="0.15">
      <c r="A27" s="32"/>
      <c r="B27" s="33"/>
      <c r="C27" s="36"/>
      <c r="D27" s="35"/>
    </row>
    <row r="28" spans="1:4" ht="24.75" customHeight="1" x14ac:dyDescent="0.15">
      <c r="A28" s="32"/>
      <c r="B28" s="33"/>
      <c r="C28" s="36"/>
      <c r="D28" s="35"/>
    </row>
    <row r="29" spans="1:4" ht="24.75" customHeight="1" thickBot="1" x14ac:dyDescent="0.2">
      <c r="A29" s="45" t="s">
        <v>14</v>
      </c>
      <c r="B29" s="46"/>
      <c r="C29" s="47"/>
      <c r="D29" s="48">
        <f>SUM(C17:C28)</f>
        <v>2427997</v>
      </c>
    </row>
    <row r="30" spans="1:4" ht="14.25" thickTop="1" x14ac:dyDescent="0.15"/>
  </sheetData>
  <mergeCells count="3">
    <mergeCell ref="A1:D1"/>
    <mergeCell ref="A2:D2"/>
    <mergeCell ref="B4:D4"/>
  </mergeCells>
  <phoneticPr fontId="5" type="noConversion"/>
  <pageMargins left="0.86" right="0.33" top="0.88" bottom="0.34" header="0.51181102362204722" footer="0.5118110236220472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100" workbookViewId="0">
      <selection activeCell="Q5" sqref="Q5"/>
    </sheetView>
  </sheetViews>
  <sheetFormatPr defaultRowHeight="13.5" x14ac:dyDescent="0.15"/>
  <cols>
    <col min="1" max="1" width="9.88671875" customWidth="1"/>
    <col min="2" max="2" width="11.77734375" customWidth="1"/>
    <col min="3" max="3" width="13.33203125" customWidth="1"/>
    <col min="4" max="4" width="11.6640625" customWidth="1"/>
    <col min="5" max="5" width="12" customWidth="1"/>
    <col min="6" max="6" width="11.6640625" customWidth="1"/>
    <col min="7" max="8" width="12.21875" customWidth="1"/>
    <col min="9" max="9" width="10" customWidth="1"/>
    <col min="10" max="10" width="11.88671875" customWidth="1"/>
    <col min="11" max="11" width="12.109375" customWidth="1"/>
    <col min="12" max="12" width="13.6640625" customWidth="1"/>
  </cols>
  <sheetData>
    <row r="1" spans="1:12" ht="26.25" customHeight="1" x14ac:dyDescent="0.15">
      <c r="A1" s="230" t="s">
        <v>288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</row>
    <row r="2" spans="1:12" ht="17.25" customHeight="1" thickBot="1" x14ac:dyDescent="0.2">
      <c r="A2" s="231" t="s">
        <v>9</v>
      </c>
      <c r="B2" s="231"/>
      <c r="C2" s="231"/>
      <c r="D2" s="231"/>
      <c r="E2" s="231"/>
      <c r="F2" s="231"/>
      <c r="G2" s="232" t="s">
        <v>56</v>
      </c>
      <c r="H2" s="232"/>
      <c r="I2" s="232"/>
      <c r="J2" s="232"/>
      <c r="K2" s="232"/>
      <c r="L2" s="232"/>
    </row>
    <row r="3" spans="1:12" ht="18.75" customHeight="1" thickTop="1" x14ac:dyDescent="0.15">
      <c r="A3" s="233" t="s">
        <v>0</v>
      </c>
      <c r="B3" s="234"/>
      <c r="C3" s="234"/>
      <c r="D3" s="234"/>
      <c r="E3" s="234"/>
      <c r="F3" s="235"/>
      <c r="G3" s="233" t="s">
        <v>57</v>
      </c>
      <c r="H3" s="234"/>
      <c r="I3" s="234"/>
      <c r="J3" s="234"/>
      <c r="K3" s="234"/>
      <c r="L3" s="235"/>
    </row>
    <row r="4" spans="1:12" ht="17.25" customHeight="1" x14ac:dyDescent="0.15">
      <c r="A4" s="236" t="s">
        <v>1</v>
      </c>
      <c r="B4" s="238" t="s">
        <v>2</v>
      </c>
      <c r="C4" s="240" t="s">
        <v>58</v>
      </c>
      <c r="D4" s="242" t="s">
        <v>59</v>
      </c>
      <c r="E4" s="243"/>
      <c r="F4" s="244" t="s">
        <v>5</v>
      </c>
      <c r="G4" s="236" t="s">
        <v>60</v>
      </c>
      <c r="H4" s="238" t="s">
        <v>2</v>
      </c>
      <c r="I4" s="240" t="s">
        <v>3</v>
      </c>
      <c r="J4" s="242" t="s">
        <v>4</v>
      </c>
      <c r="K4" s="243"/>
      <c r="L4" s="244" t="s">
        <v>5</v>
      </c>
    </row>
    <row r="5" spans="1:12" ht="24" customHeight="1" thickBot="1" x14ac:dyDescent="0.2">
      <c r="A5" s="237"/>
      <c r="B5" s="239"/>
      <c r="C5" s="241"/>
      <c r="D5" s="30" t="s">
        <v>278</v>
      </c>
      <c r="E5" s="30" t="s">
        <v>298</v>
      </c>
      <c r="F5" s="245"/>
      <c r="G5" s="237"/>
      <c r="H5" s="239"/>
      <c r="I5" s="241"/>
      <c r="J5" s="30" t="s">
        <v>299</v>
      </c>
      <c r="K5" s="30" t="s">
        <v>279</v>
      </c>
      <c r="L5" s="245"/>
    </row>
    <row r="6" spans="1:12" ht="42.75" thickTop="1" x14ac:dyDescent="0.15">
      <c r="A6" s="93" t="s">
        <v>61</v>
      </c>
      <c r="B6" s="94" t="s">
        <v>62</v>
      </c>
      <c r="C6" s="23"/>
      <c r="D6" s="9">
        <f>SUM(D7:D8)</f>
        <v>0</v>
      </c>
      <c r="E6" s="9">
        <f>SUM(E7:E8)</f>
        <v>240</v>
      </c>
      <c r="F6" s="4">
        <f t="shared" ref="F6:F12" si="0">E6-D6</f>
        <v>240</v>
      </c>
      <c r="G6" s="95" t="s">
        <v>63</v>
      </c>
      <c r="H6" s="96" t="s">
        <v>64</v>
      </c>
      <c r="I6" s="17"/>
      <c r="J6" s="20">
        <v>0</v>
      </c>
      <c r="K6" s="20">
        <v>0</v>
      </c>
      <c r="L6" s="4">
        <f>K6-J6</f>
        <v>0</v>
      </c>
    </row>
    <row r="7" spans="1:12" s="200" customFormat="1" ht="39.950000000000003" customHeight="1" x14ac:dyDescent="0.15">
      <c r="A7" s="208"/>
      <c r="B7" s="209"/>
      <c r="C7" s="23" t="s">
        <v>45</v>
      </c>
      <c r="D7" s="18">
        <f>특별회계세입결산서!K8</f>
        <v>0</v>
      </c>
      <c r="E7" s="18">
        <f>특별회계세입결산서!K9</f>
        <v>0</v>
      </c>
      <c r="F7" s="215">
        <f t="shared" si="0"/>
        <v>0</v>
      </c>
      <c r="G7" s="210"/>
      <c r="H7" s="211"/>
      <c r="I7" s="23" t="s">
        <v>300</v>
      </c>
      <c r="J7" s="18">
        <f>특별회계세출결산서!K8</f>
        <v>0</v>
      </c>
      <c r="K7" s="18">
        <f>특별회계세출결산서!K9</f>
        <v>0</v>
      </c>
      <c r="L7" s="13">
        <f>K7-J7</f>
        <v>0</v>
      </c>
    </row>
    <row r="8" spans="1:12" s="200" customFormat="1" ht="39.950000000000003" customHeight="1" x14ac:dyDescent="0.15">
      <c r="A8" s="202"/>
      <c r="B8" s="203"/>
      <c r="C8" s="23" t="s">
        <v>292</v>
      </c>
      <c r="D8" s="18">
        <f>특별회계세입결산서!K11</f>
        <v>0</v>
      </c>
      <c r="E8" s="18">
        <f>특별회계세입결산서!K12</f>
        <v>240</v>
      </c>
      <c r="F8" s="216">
        <f t="shared" si="0"/>
        <v>240</v>
      </c>
      <c r="G8" s="1"/>
      <c r="H8" s="2"/>
      <c r="I8" s="23" t="s">
        <v>297</v>
      </c>
      <c r="J8" s="18">
        <f>특별회계세출결산서!K11</f>
        <v>0</v>
      </c>
      <c r="K8" s="18">
        <f>특별회계세출결산서!K12</f>
        <v>0</v>
      </c>
      <c r="L8" s="13">
        <f>K8-J8</f>
        <v>0</v>
      </c>
    </row>
    <row r="9" spans="1:12" s="200" customFormat="1" ht="39.75" customHeight="1" x14ac:dyDescent="0.15">
      <c r="A9" s="100" t="s">
        <v>65</v>
      </c>
      <c r="B9" s="101" t="s">
        <v>66</v>
      </c>
      <c r="C9" s="23"/>
      <c r="D9" s="20">
        <f>SUM(D10:D11)</f>
        <v>2427757</v>
      </c>
      <c r="E9" s="20">
        <f>SUM(E10:E11)</f>
        <v>2427757</v>
      </c>
      <c r="F9" s="97">
        <f t="shared" si="0"/>
        <v>0</v>
      </c>
      <c r="G9" s="204"/>
      <c r="H9" s="205" t="s">
        <v>67</v>
      </c>
      <c r="I9" s="23"/>
      <c r="J9" s="20"/>
      <c r="K9" s="20">
        <f>SUM(K10:K11)</f>
        <v>2427997</v>
      </c>
      <c r="L9" s="4">
        <f>K9-J9</f>
        <v>2427997</v>
      </c>
    </row>
    <row r="10" spans="1:12" ht="39.950000000000003" customHeight="1" x14ac:dyDescent="0.15">
      <c r="A10" s="212"/>
      <c r="B10" s="213"/>
      <c r="C10" s="23" t="s">
        <v>294</v>
      </c>
      <c r="D10" s="18">
        <f>특별회계세입결산서!K17</f>
        <v>0</v>
      </c>
      <c r="E10" s="18">
        <f>특별회계세입결산서!K18</f>
        <v>0</v>
      </c>
      <c r="F10" s="216">
        <f t="shared" si="0"/>
        <v>0</v>
      </c>
      <c r="G10" s="98"/>
      <c r="H10" s="99"/>
      <c r="I10" s="23" t="s">
        <v>301</v>
      </c>
      <c r="J10" s="20"/>
      <c r="K10" s="18">
        <v>0</v>
      </c>
      <c r="L10" s="4"/>
    </row>
    <row r="11" spans="1:12" ht="39.950000000000003" customHeight="1" thickBot="1" x14ac:dyDescent="0.2">
      <c r="A11" s="102"/>
      <c r="B11" s="103"/>
      <c r="C11" s="16" t="s">
        <v>295</v>
      </c>
      <c r="D11" s="18">
        <f>특별회계세입결산서!K20</f>
        <v>2427757</v>
      </c>
      <c r="E11" s="18">
        <f>특별회계세입결산서!K21</f>
        <v>2427757</v>
      </c>
      <c r="F11" s="215">
        <f t="shared" si="0"/>
        <v>0</v>
      </c>
      <c r="G11" s="104"/>
      <c r="H11" s="214"/>
      <c r="I11" s="23" t="s">
        <v>302</v>
      </c>
      <c r="J11" s="20"/>
      <c r="K11" s="18">
        <v>2427997</v>
      </c>
      <c r="L11" s="4"/>
    </row>
    <row r="12" spans="1:12" ht="41.25" customHeight="1" thickTop="1" thickBot="1" x14ac:dyDescent="0.2">
      <c r="A12" s="248" t="s">
        <v>8</v>
      </c>
      <c r="B12" s="249"/>
      <c r="C12" s="250"/>
      <c r="D12" s="105">
        <f>SUM(D6,D9)</f>
        <v>2427757</v>
      </c>
      <c r="E12" s="106">
        <f>SUM(E6,E9)</f>
        <v>2427997</v>
      </c>
      <c r="F12" s="22">
        <f t="shared" si="0"/>
        <v>240</v>
      </c>
      <c r="G12" s="248" t="s">
        <v>8</v>
      </c>
      <c r="H12" s="249"/>
      <c r="I12" s="250"/>
      <c r="J12" s="21">
        <f>SUM(J6,J9)</f>
        <v>0</v>
      </c>
      <c r="K12" s="21">
        <f>SUM(K6,K9)</f>
        <v>2427997</v>
      </c>
      <c r="L12" s="22">
        <f>K12-J12</f>
        <v>2427997</v>
      </c>
    </row>
    <row r="13" spans="1:12" ht="14.25" thickTop="1" x14ac:dyDescent="0.15">
      <c r="J13" s="31"/>
      <c r="K13" s="31"/>
      <c r="L13" s="31"/>
    </row>
    <row r="14" spans="1:12" x14ac:dyDescent="0.15">
      <c r="J14" s="31"/>
      <c r="K14" s="31"/>
      <c r="L14" s="31"/>
    </row>
    <row r="15" spans="1:12" x14ac:dyDescent="0.15">
      <c r="J15" s="31"/>
      <c r="K15" s="31"/>
      <c r="L15" s="31"/>
    </row>
  </sheetData>
  <mergeCells count="17">
    <mergeCell ref="A1:L1"/>
    <mergeCell ref="A2:F2"/>
    <mergeCell ref="G2:L2"/>
    <mergeCell ref="A3:F3"/>
    <mergeCell ref="G3:L3"/>
    <mergeCell ref="I4:I5"/>
    <mergeCell ref="J4:K4"/>
    <mergeCell ref="L4:L5"/>
    <mergeCell ref="A12:C12"/>
    <mergeCell ref="G12:I12"/>
    <mergeCell ref="A4:A5"/>
    <mergeCell ref="B4:B5"/>
    <mergeCell ref="C4:C5"/>
    <mergeCell ref="D4:E4"/>
    <mergeCell ref="F4:F5"/>
    <mergeCell ref="G4:G5"/>
    <mergeCell ref="H4:H5"/>
  </mergeCells>
  <phoneticPr fontId="5" type="noConversion"/>
  <pageMargins left="0.23622047244094491" right="0.23622047244094491" top="0.53" bottom="0.31496062992125984" header="0.27559055118110237" footer="0.15748031496062992"/>
  <pageSetup paperSize="9" scale="87" fitToWidth="0" fitToHeight="0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A10" workbookViewId="0">
      <selection activeCell="N24" sqref="N23:N24"/>
    </sheetView>
  </sheetViews>
  <sheetFormatPr defaultRowHeight="16.5" x14ac:dyDescent="0.15"/>
  <cols>
    <col min="1" max="1" width="3.5546875" style="51" customWidth="1"/>
    <col min="2" max="2" width="13.77734375" style="107" customWidth="1"/>
    <col min="3" max="3" width="3.77734375" style="51" customWidth="1"/>
    <col min="4" max="4" width="13.6640625" style="107" customWidth="1"/>
    <col min="5" max="5" width="4.88671875" style="51" customWidth="1"/>
    <col min="6" max="6" width="16.44140625" style="107" customWidth="1"/>
    <col min="7" max="7" width="9.21875" style="107" customWidth="1"/>
    <col min="8" max="11" width="14.77734375" style="107" customWidth="1"/>
    <col min="12" max="16384" width="8.88671875" style="107"/>
  </cols>
  <sheetData>
    <row r="1" spans="1:11" ht="50.25" customHeight="1" x14ac:dyDescent="0.15">
      <c r="A1" s="267" t="s">
        <v>291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</row>
    <row r="2" spans="1:11" s="51" customFormat="1" ht="24.75" customHeight="1" x14ac:dyDescent="0.15">
      <c r="A2" s="81" t="s">
        <v>68</v>
      </c>
      <c r="B2" s="81"/>
      <c r="C2" s="82"/>
      <c r="D2" s="82"/>
      <c r="F2" s="82"/>
    </row>
    <row r="3" spans="1:11" ht="24" customHeight="1" x14ac:dyDescent="0.15">
      <c r="A3" s="334" t="s">
        <v>69</v>
      </c>
      <c r="B3" s="335"/>
      <c r="C3" s="335"/>
      <c r="D3" s="335"/>
      <c r="E3" s="335"/>
      <c r="F3" s="336"/>
      <c r="G3" s="393" t="s">
        <v>15</v>
      </c>
      <c r="H3" s="393" t="s">
        <v>26</v>
      </c>
      <c r="I3" s="393" t="s">
        <v>16</v>
      </c>
      <c r="J3" s="393" t="s">
        <v>17</v>
      </c>
      <c r="K3" s="393" t="s">
        <v>18</v>
      </c>
    </row>
    <row r="4" spans="1:11" ht="24" customHeight="1" x14ac:dyDescent="0.15">
      <c r="A4" s="334" t="s">
        <v>1</v>
      </c>
      <c r="B4" s="337"/>
      <c r="C4" s="334" t="s">
        <v>2</v>
      </c>
      <c r="D4" s="337"/>
      <c r="E4" s="334" t="s">
        <v>70</v>
      </c>
      <c r="F4" s="336"/>
      <c r="G4" s="394"/>
      <c r="H4" s="394"/>
      <c r="I4" s="394"/>
      <c r="J4" s="394"/>
      <c r="K4" s="394"/>
    </row>
    <row r="5" spans="1:11" ht="18" customHeight="1" x14ac:dyDescent="0.15">
      <c r="A5" s="279">
        <v>10</v>
      </c>
      <c r="B5" s="405" t="s">
        <v>71</v>
      </c>
      <c r="C5" s="279">
        <v>101</v>
      </c>
      <c r="D5" s="405" t="s">
        <v>72</v>
      </c>
      <c r="E5" s="408"/>
      <c r="F5" s="411"/>
      <c r="G5" s="108" t="s">
        <v>19</v>
      </c>
      <c r="H5" s="109">
        <f>SUM(H8,H11)</f>
        <v>0</v>
      </c>
      <c r="I5" s="109">
        <f>SUM(I8,I11)</f>
        <v>0</v>
      </c>
      <c r="J5" s="109">
        <f t="shared" ref="J5" si="0">SUM(J8,J11)</f>
        <v>0</v>
      </c>
      <c r="K5" s="110">
        <f>SUM(H5:J5)</f>
        <v>0</v>
      </c>
    </row>
    <row r="6" spans="1:11" ht="18" customHeight="1" x14ac:dyDescent="0.15">
      <c r="A6" s="280"/>
      <c r="B6" s="406"/>
      <c r="C6" s="280"/>
      <c r="D6" s="406"/>
      <c r="E6" s="409"/>
      <c r="F6" s="412"/>
      <c r="G6" s="111" t="s">
        <v>20</v>
      </c>
      <c r="H6" s="112">
        <f>H9</f>
        <v>0</v>
      </c>
      <c r="I6" s="112">
        <f>SUM(I9,I12)</f>
        <v>240</v>
      </c>
      <c r="J6" s="112">
        <f t="shared" ref="J6" si="1">J9</f>
        <v>0</v>
      </c>
      <c r="K6" s="113">
        <f>SUM(H6:J6)</f>
        <v>240</v>
      </c>
    </row>
    <row r="7" spans="1:11" ht="18" customHeight="1" x14ac:dyDescent="0.15">
      <c r="A7" s="281"/>
      <c r="B7" s="407"/>
      <c r="C7" s="281"/>
      <c r="D7" s="407"/>
      <c r="E7" s="410"/>
      <c r="F7" s="413"/>
      <c r="G7" s="114" t="s">
        <v>21</v>
      </c>
      <c r="H7" s="115">
        <f>H6-H5</f>
        <v>0</v>
      </c>
      <c r="I7" s="115">
        <f t="shared" ref="I7:J7" si="2">I6-I5</f>
        <v>240</v>
      </c>
      <c r="J7" s="115">
        <f t="shared" si="2"/>
        <v>0</v>
      </c>
      <c r="K7" s="116">
        <f>K6-K5</f>
        <v>240</v>
      </c>
    </row>
    <row r="8" spans="1:11" ht="18" customHeight="1" x14ac:dyDescent="0.15">
      <c r="A8" s="69"/>
      <c r="B8" s="117"/>
      <c r="C8" s="69"/>
      <c r="D8" s="117"/>
      <c r="E8" s="371">
        <v>1011</v>
      </c>
      <c r="F8" s="395" t="s">
        <v>73</v>
      </c>
      <c r="G8" s="108" t="s">
        <v>19</v>
      </c>
      <c r="H8" s="109">
        <v>0</v>
      </c>
      <c r="I8" s="109">
        <v>0</v>
      </c>
      <c r="J8" s="109">
        <v>0</v>
      </c>
      <c r="K8" s="110">
        <f>SUM(H8:J8)</f>
        <v>0</v>
      </c>
    </row>
    <row r="9" spans="1:11" ht="18" customHeight="1" x14ac:dyDescent="0.15">
      <c r="A9" s="69"/>
      <c r="B9" s="118"/>
      <c r="C9" s="69"/>
      <c r="D9" s="118"/>
      <c r="E9" s="372"/>
      <c r="F9" s="396"/>
      <c r="G9" s="111" t="s">
        <v>20</v>
      </c>
      <c r="H9" s="112">
        <v>0</v>
      </c>
      <c r="I9" s="112">
        <v>0</v>
      </c>
      <c r="J9" s="112">
        <v>0</v>
      </c>
      <c r="K9" s="113">
        <f>SUM(H9:J9)</f>
        <v>0</v>
      </c>
    </row>
    <row r="10" spans="1:11" ht="18" customHeight="1" x14ac:dyDescent="0.15">
      <c r="A10" s="69"/>
      <c r="B10" s="118"/>
      <c r="C10" s="69"/>
      <c r="D10" s="118"/>
      <c r="E10" s="373"/>
      <c r="F10" s="397"/>
      <c r="G10" s="114" t="s">
        <v>21</v>
      </c>
      <c r="H10" s="115">
        <f>H9-H8</f>
        <v>0</v>
      </c>
      <c r="I10" s="115">
        <f t="shared" ref="I10:J10" si="3">I9-I8</f>
        <v>0</v>
      </c>
      <c r="J10" s="115">
        <f t="shared" si="3"/>
        <v>0</v>
      </c>
      <c r="K10" s="116">
        <f>K9-K8</f>
        <v>0</v>
      </c>
    </row>
    <row r="11" spans="1:11" ht="18" customHeight="1" x14ac:dyDescent="0.15">
      <c r="A11" s="69"/>
      <c r="B11" s="206"/>
      <c r="C11" s="69"/>
      <c r="D11" s="207"/>
      <c r="E11" s="371">
        <v>1012</v>
      </c>
      <c r="F11" s="395" t="s">
        <v>289</v>
      </c>
      <c r="G11" s="108" t="s">
        <v>19</v>
      </c>
      <c r="H11" s="109">
        <v>0</v>
      </c>
      <c r="I11" s="109">
        <v>0</v>
      </c>
      <c r="J11" s="109">
        <v>0</v>
      </c>
      <c r="K11" s="110">
        <f>SUM(H11:J11)</f>
        <v>0</v>
      </c>
    </row>
    <row r="12" spans="1:11" ht="18" customHeight="1" x14ac:dyDescent="0.15">
      <c r="A12" s="69"/>
      <c r="B12" s="118"/>
      <c r="C12" s="69"/>
      <c r="D12" s="118"/>
      <c r="E12" s="372"/>
      <c r="F12" s="396"/>
      <c r="G12" s="111" t="s">
        <v>20</v>
      </c>
      <c r="H12" s="112">
        <v>0</v>
      </c>
      <c r="I12" s="112">
        <v>240</v>
      </c>
      <c r="J12" s="112">
        <v>0</v>
      </c>
      <c r="K12" s="113">
        <f>SUM(H12:J12)</f>
        <v>240</v>
      </c>
    </row>
    <row r="13" spans="1:11" ht="18" customHeight="1" x14ac:dyDescent="0.15">
      <c r="A13" s="69"/>
      <c r="B13" s="118"/>
      <c r="C13" s="69"/>
      <c r="D13" s="118"/>
      <c r="E13" s="373"/>
      <c r="F13" s="397"/>
      <c r="G13" s="114" t="s">
        <v>21</v>
      </c>
      <c r="H13" s="115">
        <f>H12-H11</f>
        <v>0</v>
      </c>
      <c r="I13" s="115">
        <f t="shared" ref="I13:J13" si="4">I12-I11</f>
        <v>240</v>
      </c>
      <c r="J13" s="115">
        <f t="shared" si="4"/>
        <v>0</v>
      </c>
      <c r="K13" s="116">
        <f>K12-K11</f>
        <v>240</v>
      </c>
    </row>
    <row r="14" spans="1:11" ht="18" customHeight="1" x14ac:dyDescent="0.15">
      <c r="A14" s="279"/>
      <c r="B14" s="405" t="s">
        <v>74</v>
      </c>
      <c r="C14" s="279"/>
      <c r="D14" s="405" t="s">
        <v>75</v>
      </c>
      <c r="E14" s="408"/>
      <c r="F14" s="411"/>
      <c r="G14" s="108" t="s">
        <v>19</v>
      </c>
      <c r="H14" s="109">
        <f>SUM(H17,H20)</f>
        <v>0</v>
      </c>
      <c r="I14" s="109">
        <f t="shared" ref="I14:J14" si="5">SUM(I17,I20)</f>
        <v>2427757</v>
      </c>
      <c r="J14" s="109">
        <f t="shared" si="5"/>
        <v>0</v>
      </c>
      <c r="K14" s="110">
        <f>SUM(H14:J14)</f>
        <v>2427757</v>
      </c>
    </row>
    <row r="15" spans="1:11" ht="18" customHeight="1" x14ac:dyDescent="0.15">
      <c r="A15" s="280"/>
      <c r="B15" s="406"/>
      <c r="C15" s="280"/>
      <c r="D15" s="406"/>
      <c r="E15" s="409"/>
      <c r="F15" s="412"/>
      <c r="G15" s="111" t="s">
        <v>20</v>
      </c>
      <c r="H15" s="112">
        <f>SUM(H18,H21)</f>
        <v>0</v>
      </c>
      <c r="I15" s="112">
        <f t="shared" ref="I15:J15" si="6">SUM(I18,I21)</f>
        <v>2427757</v>
      </c>
      <c r="J15" s="112">
        <f t="shared" si="6"/>
        <v>0</v>
      </c>
      <c r="K15" s="113">
        <f>SUM(H15:J15)</f>
        <v>2427757</v>
      </c>
    </row>
    <row r="16" spans="1:11" ht="18" customHeight="1" x14ac:dyDescent="0.15">
      <c r="A16" s="281"/>
      <c r="B16" s="407"/>
      <c r="C16" s="281"/>
      <c r="D16" s="407"/>
      <c r="E16" s="410"/>
      <c r="F16" s="413"/>
      <c r="G16" s="114" t="s">
        <v>21</v>
      </c>
      <c r="H16" s="115">
        <f>SUM(H19,H22)</f>
        <v>0</v>
      </c>
      <c r="I16" s="115">
        <f t="shared" ref="I16:J16" si="7">SUM(I19,I22)</f>
        <v>0</v>
      </c>
      <c r="J16" s="115">
        <f t="shared" si="7"/>
        <v>0</v>
      </c>
      <c r="K16" s="116">
        <f>K15-K14</f>
        <v>0</v>
      </c>
    </row>
    <row r="17" spans="1:11" ht="18" customHeight="1" x14ac:dyDescent="0.15">
      <c r="A17" s="69"/>
      <c r="B17" s="117"/>
      <c r="C17" s="69"/>
      <c r="D17" s="117"/>
      <c r="E17" s="371"/>
      <c r="F17" s="395" t="s">
        <v>76</v>
      </c>
      <c r="G17" s="108" t="s">
        <v>19</v>
      </c>
      <c r="H17" s="109">
        <v>0</v>
      </c>
      <c r="I17" s="109">
        <v>0</v>
      </c>
      <c r="J17" s="109">
        <v>0</v>
      </c>
      <c r="K17" s="110">
        <f>SUM(H17:J17)</f>
        <v>0</v>
      </c>
    </row>
    <row r="18" spans="1:11" ht="18" customHeight="1" x14ac:dyDescent="0.15">
      <c r="A18" s="69"/>
      <c r="B18" s="118"/>
      <c r="C18" s="69"/>
      <c r="D18" s="118"/>
      <c r="E18" s="372"/>
      <c r="F18" s="396"/>
      <c r="G18" s="111" t="s">
        <v>20</v>
      </c>
      <c r="H18" s="112">
        <v>0</v>
      </c>
      <c r="I18" s="112">
        <v>0</v>
      </c>
      <c r="J18" s="112">
        <v>0</v>
      </c>
      <c r="K18" s="113">
        <f>SUM(H18:J18)</f>
        <v>0</v>
      </c>
    </row>
    <row r="19" spans="1:11" ht="18" customHeight="1" x14ac:dyDescent="0.15">
      <c r="A19" s="69"/>
      <c r="B19" s="118"/>
      <c r="C19" s="69"/>
      <c r="D19" s="118"/>
      <c r="E19" s="373"/>
      <c r="F19" s="397"/>
      <c r="G19" s="114" t="s">
        <v>21</v>
      </c>
      <c r="H19" s="115">
        <f>H18-H17</f>
        <v>0</v>
      </c>
      <c r="I19" s="115">
        <f t="shared" ref="I19:J19" si="8">I18-I17</f>
        <v>0</v>
      </c>
      <c r="J19" s="115">
        <f t="shared" si="8"/>
        <v>0</v>
      </c>
      <c r="K19" s="116">
        <f>K18-K17</f>
        <v>0</v>
      </c>
    </row>
    <row r="20" spans="1:11" ht="18" customHeight="1" x14ac:dyDescent="0.15">
      <c r="A20" s="69"/>
      <c r="B20" s="206"/>
      <c r="C20" s="69"/>
      <c r="D20" s="207"/>
      <c r="E20" s="371"/>
      <c r="F20" s="395" t="s">
        <v>290</v>
      </c>
      <c r="G20" s="108" t="s">
        <v>19</v>
      </c>
      <c r="H20" s="109">
        <v>0</v>
      </c>
      <c r="I20" s="109">
        <v>2427757</v>
      </c>
      <c r="J20" s="109">
        <v>0</v>
      </c>
      <c r="K20" s="110">
        <f>SUM(H20:J20)</f>
        <v>2427757</v>
      </c>
    </row>
    <row r="21" spans="1:11" ht="18" customHeight="1" x14ac:dyDescent="0.15">
      <c r="A21" s="69"/>
      <c r="B21" s="118"/>
      <c r="C21" s="69"/>
      <c r="D21" s="118"/>
      <c r="E21" s="372"/>
      <c r="F21" s="396"/>
      <c r="G21" s="111" t="s">
        <v>20</v>
      </c>
      <c r="H21" s="112">
        <v>0</v>
      </c>
      <c r="I21" s="112">
        <v>2427757</v>
      </c>
      <c r="J21" s="112">
        <v>0</v>
      </c>
      <c r="K21" s="113">
        <f>SUM(H21:J21)</f>
        <v>2427757</v>
      </c>
    </row>
    <row r="22" spans="1:11" ht="18" customHeight="1" x14ac:dyDescent="0.15">
      <c r="A22" s="69"/>
      <c r="B22" s="118"/>
      <c r="C22" s="69"/>
      <c r="D22" s="118"/>
      <c r="E22" s="373"/>
      <c r="F22" s="397"/>
      <c r="G22" s="114" t="s">
        <v>21</v>
      </c>
      <c r="H22" s="115">
        <f>H21-H20</f>
        <v>0</v>
      </c>
      <c r="I22" s="115">
        <f t="shared" ref="I22:J22" si="9">I21-I20</f>
        <v>0</v>
      </c>
      <c r="J22" s="115">
        <f t="shared" si="9"/>
        <v>0</v>
      </c>
      <c r="K22" s="116">
        <f>K21-K20</f>
        <v>0</v>
      </c>
    </row>
    <row r="23" spans="1:11" ht="20.100000000000001" customHeight="1" x14ac:dyDescent="0.15">
      <c r="A23" s="119"/>
      <c r="B23" s="120"/>
      <c r="C23" s="120"/>
      <c r="D23" s="120"/>
      <c r="E23" s="398" t="s">
        <v>77</v>
      </c>
      <c r="F23" s="399"/>
      <c r="G23" s="121" t="s">
        <v>19</v>
      </c>
      <c r="H23" s="122">
        <f>SUM(H8,H11,H17,H20)</f>
        <v>0</v>
      </c>
      <c r="I23" s="122">
        <f t="shared" ref="I23:J23" si="10">SUM(I8,I11,I17,I20)</f>
        <v>2427757</v>
      </c>
      <c r="J23" s="122">
        <f t="shared" si="10"/>
        <v>0</v>
      </c>
      <c r="K23" s="122">
        <f>SUM(H23:J23)</f>
        <v>2427757</v>
      </c>
    </row>
    <row r="24" spans="1:11" ht="20.100000000000001" customHeight="1" x14ac:dyDescent="0.15">
      <c r="A24" s="123"/>
      <c r="B24" s="217"/>
      <c r="C24" s="217"/>
      <c r="D24" s="217"/>
      <c r="E24" s="400"/>
      <c r="F24" s="401"/>
      <c r="G24" s="124" t="s">
        <v>20</v>
      </c>
      <c r="H24" s="125">
        <f>SUM(H9,H12,H18,H21)</f>
        <v>0</v>
      </c>
      <c r="I24" s="125">
        <f t="shared" ref="I24:J24" si="11">SUM(I9,I12,I18,I21)</f>
        <v>2427997</v>
      </c>
      <c r="J24" s="125">
        <f t="shared" si="11"/>
        <v>0</v>
      </c>
      <c r="K24" s="125">
        <f>SUM(H24:J24)</f>
        <v>2427997</v>
      </c>
    </row>
    <row r="25" spans="1:11" ht="20.100000000000001" customHeight="1" x14ac:dyDescent="0.15">
      <c r="A25" s="126"/>
      <c r="B25" s="127"/>
      <c r="C25" s="127"/>
      <c r="D25" s="127"/>
      <c r="E25" s="402"/>
      <c r="F25" s="403"/>
      <c r="G25" s="128" t="s">
        <v>21</v>
      </c>
      <c r="H25" s="129">
        <f>SUM(H10,H13,H19,H22)</f>
        <v>0</v>
      </c>
      <c r="I25" s="129">
        <f t="shared" ref="I25:J25" si="12">SUM(I10,I13,I19,I22)</f>
        <v>240</v>
      </c>
      <c r="J25" s="129">
        <f t="shared" si="12"/>
        <v>0</v>
      </c>
      <c r="K25" s="129">
        <f>SUM(H25:J25)</f>
        <v>240</v>
      </c>
    </row>
    <row r="26" spans="1:11" ht="20.100000000000001" customHeight="1" x14ac:dyDescent="0.15">
      <c r="A26" s="334" t="s">
        <v>38</v>
      </c>
      <c r="B26" s="335"/>
      <c r="C26" s="335"/>
      <c r="D26" s="335"/>
      <c r="E26" s="335"/>
      <c r="F26" s="336"/>
      <c r="G26" s="393" t="s">
        <v>15</v>
      </c>
      <c r="H26" s="393" t="s">
        <v>26</v>
      </c>
      <c r="I26" s="393" t="s">
        <v>16</v>
      </c>
      <c r="J26" s="393" t="s">
        <v>17</v>
      </c>
      <c r="K26" s="393" t="s">
        <v>18</v>
      </c>
    </row>
    <row r="27" spans="1:11" ht="20.100000000000001" customHeight="1" x14ac:dyDescent="0.15">
      <c r="A27" s="334" t="s">
        <v>1</v>
      </c>
      <c r="B27" s="337"/>
      <c r="C27" s="334" t="s">
        <v>2</v>
      </c>
      <c r="D27" s="337"/>
      <c r="E27" s="334" t="s">
        <v>3</v>
      </c>
      <c r="F27" s="336"/>
      <c r="G27" s="394"/>
      <c r="H27" s="394"/>
      <c r="I27" s="394"/>
      <c r="J27" s="394"/>
      <c r="K27" s="394"/>
    </row>
    <row r="28" spans="1:11" ht="20.100000000000001" customHeight="1" x14ac:dyDescent="0.15">
      <c r="A28" s="218"/>
      <c r="B28" s="130"/>
      <c r="C28" s="324" t="s">
        <v>39</v>
      </c>
      <c r="D28" s="330"/>
      <c r="E28" s="330"/>
      <c r="F28" s="325"/>
      <c r="G28" s="76" t="s">
        <v>40</v>
      </c>
      <c r="H28" s="77">
        <f t="shared" ref="H28:J30" si="13">SUM(H5,H14)</f>
        <v>0</v>
      </c>
      <c r="I28" s="77">
        <f t="shared" si="13"/>
        <v>2427757</v>
      </c>
      <c r="J28" s="77">
        <f t="shared" si="13"/>
        <v>0</v>
      </c>
      <c r="K28" s="122">
        <f t="shared" ref="K28:K33" si="14">SUM(H28:J28)</f>
        <v>2427757</v>
      </c>
    </row>
    <row r="29" spans="1:11" ht="20.100000000000001" customHeight="1" x14ac:dyDescent="0.15">
      <c r="A29" s="219"/>
      <c r="B29" s="220"/>
      <c r="C29" s="326"/>
      <c r="D29" s="404"/>
      <c r="E29" s="404"/>
      <c r="F29" s="327"/>
      <c r="G29" s="60" t="s">
        <v>41</v>
      </c>
      <c r="H29" s="84">
        <f t="shared" si="13"/>
        <v>0</v>
      </c>
      <c r="I29" s="84">
        <f t="shared" si="13"/>
        <v>2427997</v>
      </c>
      <c r="J29" s="84">
        <f t="shared" si="13"/>
        <v>0</v>
      </c>
      <c r="K29" s="125">
        <f t="shared" si="14"/>
        <v>2427997</v>
      </c>
    </row>
    <row r="30" spans="1:11" ht="20.100000000000001" customHeight="1" x14ac:dyDescent="0.15">
      <c r="A30" s="221"/>
      <c r="B30" s="131"/>
      <c r="C30" s="328"/>
      <c r="D30" s="332"/>
      <c r="E30" s="332"/>
      <c r="F30" s="329"/>
      <c r="G30" s="61" t="s">
        <v>78</v>
      </c>
      <c r="H30" s="83">
        <f t="shared" si="13"/>
        <v>0</v>
      </c>
      <c r="I30" s="83">
        <f t="shared" si="13"/>
        <v>240</v>
      </c>
      <c r="J30" s="83">
        <f t="shared" si="13"/>
        <v>0</v>
      </c>
      <c r="K30" s="129">
        <f t="shared" si="14"/>
        <v>240</v>
      </c>
    </row>
    <row r="31" spans="1:11" ht="20.100000000000001" customHeight="1" x14ac:dyDescent="0.15">
      <c r="A31" s="324" t="s">
        <v>79</v>
      </c>
      <c r="B31" s="330"/>
      <c r="C31" s="330"/>
      <c r="D31" s="330"/>
      <c r="E31" s="330"/>
      <c r="F31" s="330"/>
      <c r="G31" s="59" t="s">
        <v>40</v>
      </c>
      <c r="H31" s="57">
        <f>H28</f>
        <v>0</v>
      </c>
      <c r="I31" s="57">
        <f t="shared" ref="I31:J31" si="15">I28</f>
        <v>2427757</v>
      </c>
      <c r="J31" s="57">
        <f t="shared" si="15"/>
        <v>0</v>
      </c>
      <c r="K31" s="122">
        <f t="shared" si="14"/>
        <v>2427757</v>
      </c>
    </row>
    <row r="32" spans="1:11" x14ac:dyDescent="0.15">
      <c r="A32" s="326"/>
      <c r="B32" s="404"/>
      <c r="C32" s="404"/>
      <c r="D32" s="404"/>
      <c r="E32" s="404"/>
      <c r="F32" s="404"/>
      <c r="G32" s="60" t="s">
        <v>80</v>
      </c>
      <c r="H32" s="58">
        <f>H29</f>
        <v>0</v>
      </c>
      <c r="I32" s="58">
        <f t="shared" ref="I32:J32" si="16">I29</f>
        <v>2427997</v>
      </c>
      <c r="J32" s="58">
        <f t="shared" si="16"/>
        <v>0</v>
      </c>
      <c r="K32" s="125">
        <f t="shared" si="14"/>
        <v>2427997</v>
      </c>
    </row>
    <row r="33" spans="1:11" x14ac:dyDescent="0.15">
      <c r="A33" s="328"/>
      <c r="B33" s="332"/>
      <c r="C33" s="332"/>
      <c r="D33" s="332"/>
      <c r="E33" s="332"/>
      <c r="F33" s="332"/>
      <c r="G33" s="61" t="s">
        <v>81</v>
      </c>
      <c r="H33" s="75">
        <f>H30</f>
        <v>0</v>
      </c>
      <c r="I33" s="56">
        <f t="shared" ref="I33:J33" si="17">I30</f>
        <v>240</v>
      </c>
      <c r="J33" s="75">
        <f t="shared" si="17"/>
        <v>0</v>
      </c>
      <c r="K33" s="129">
        <f t="shared" si="14"/>
        <v>240</v>
      </c>
    </row>
    <row r="34" spans="1:11" x14ac:dyDescent="0.15">
      <c r="G34" s="132"/>
    </row>
  </sheetData>
  <mergeCells count="42">
    <mergeCell ref="F5:F7"/>
    <mergeCell ref="A1:K1"/>
    <mergeCell ref="A3:F3"/>
    <mergeCell ref="G3:G4"/>
    <mergeCell ref="H3:H4"/>
    <mergeCell ref="I3:I4"/>
    <mergeCell ref="J3:J4"/>
    <mergeCell ref="K3:K4"/>
    <mergeCell ref="A4:B4"/>
    <mergeCell ref="C4:D4"/>
    <mergeCell ref="E4:F4"/>
    <mergeCell ref="A5:A7"/>
    <mergeCell ref="B5:B7"/>
    <mergeCell ref="C5:C7"/>
    <mergeCell ref="D5:D7"/>
    <mergeCell ref="E5:E7"/>
    <mergeCell ref="E8:E10"/>
    <mergeCell ref="F8:F10"/>
    <mergeCell ref="A14:A16"/>
    <mergeCell ref="B14:B16"/>
    <mergeCell ref="C14:C16"/>
    <mergeCell ref="D14:D16"/>
    <mergeCell ref="E14:E16"/>
    <mergeCell ref="F14:F16"/>
    <mergeCell ref="E11:E13"/>
    <mergeCell ref="F11:F13"/>
    <mergeCell ref="E17:E19"/>
    <mergeCell ref="F17:F19"/>
    <mergeCell ref="E23:F25"/>
    <mergeCell ref="C28:F30"/>
    <mergeCell ref="A31:F33"/>
    <mergeCell ref="E20:E22"/>
    <mergeCell ref="F20:F22"/>
    <mergeCell ref="A26:F26"/>
    <mergeCell ref="A27:B27"/>
    <mergeCell ref="C27:D27"/>
    <mergeCell ref="E27:F27"/>
    <mergeCell ref="G26:G27"/>
    <mergeCell ref="H26:H27"/>
    <mergeCell ref="I26:I27"/>
    <mergeCell ref="J26:J27"/>
    <mergeCell ref="K26:K27"/>
  </mergeCells>
  <phoneticPr fontId="5" type="noConversion"/>
  <pageMargins left="0.23622047244094491" right="0.19685039370078741" top="0.59055118110236227" bottom="0.39370078740157483" header="0.31496062992125984" footer="0.19685039370078741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activeCell="N20" sqref="N20"/>
    </sheetView>
  </sheetViews>
  <sheetFormatPr defaultRowHeight="16.5" x14ac:dyDescent="0.15"/>
  <cols>
    <col min="1" max="1" width="3.5546875" style="51" customWidth="1"/>
    <col min="2" max="2" width="13.77734375" style="107" customWidth="1"/>
    <col min="3" max="3" width="3.77734375" style="51" customWidth="1"/>
    <col min="4" max="4" width="13.6640625" style="107" customWidth="1"/>
    <col min="5" max="5" width="4.88671875" style="51" customWidth="1"/>
    <col min="6" max="6" width="16.44140625" style="107" customWidth="1"/>
    <col min="7" max="7" width="9.21875" style="107" customWidth="1"/>
    <col min="8" max="11" width="14.77734375" style="107" customWidth="1"/>
    <col min="12" max="16384" width="8.88671875" style="107"/>
  </cols>
  <sheetData>
    <row r="1" spans="1:11" ht="50.25" customHeight="1" x14ac:dyDescent="0.15">
      <c r="A1" s="267" t="s">
        <v>296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</row>
    <row r="2" spans="1:11" s="51" customFormat="1" ht="24.75" customHeight="1" x14ac:dyDescent="0.15">
      <c r="A2" s="81" t="s">
        <v>82</v>
      </c>
      <c r="B2" s="81"/>
      <c r="C2" s="82"/>
      <c r="D2" s="82"/>
      <c r="F2" s="82"/>
    </row>
    <row r="3" spans="1:11" ht="24" customHeight="1" x14ac:dyDescent="0.15">
      <c r="A3" s="334" t="s">
        <v>83</v>
      </c>
      <c r="B3" s="335"/>
      <c r="C3" s="335"/>
      <c r="D3" s="335"/>
      <c r="E3" s="335"/>
      <c r="F3" s="336"/>
      <c r="G3" s="393" t="s">
        <v>15</v>
      </c>
      <c r="H3" s="393" t="s">
        <v>26</v>
      </c>
      <c r="I3" s="393" t="s">
        <v>16</v>
      </c>
      <c r="J3" s="393" t="s">
        <v>17</v>
      </c>
      <c r="K3" s="393" t="s">
        <v>18</v>
      </c>
    </row>
    <row r="4" spans="1:11" ht="24" customHeight="1" x14ac:dyDescent="0.15">
      <c r="A4" s="334" t="s">
        <v>1</v>
      </c>
      <c r="B4" s="337"/>
      <c r="C4" s="334" t="s">
        <v>2</v>
      </c>
      <c r="D4" s="337"/>
      <c r="E4" s="334" t="s">
        <v>3</v>
      </c>
      <c r="F4" s="336"/>
      <c r="G4" s="394"/>
      <c r="H4" s="394"/>
      <c r="I4" s="394"/>
      <c r="J4" s="394"/>
      <c r="K4" s="394"/>
    </row>
    <row r="5" spans="1:11" ht="18" customHeight="1" x14ac:dyDescent="0.15">
      <c r="A5" s="279">
        <v>10</v>
      </c>
      <c r="B5" s="405" t="s">
        <v>46</v>
      </c>
      <c r="C5" s="279">
        <v>101</v>
      </c>
      <c r="D5" s="405" t="s">
        <v>84</v>
      </c>
      <c r="E5" s="408"/>
      <c r="F5" s="411"/>
      <c r="G5" s="108" t="s">
        <v>19</v>
      </c>
      <c r="H5" s="109">
        <f>SUM(H8)</f>
        <v>0</v>
      </c>
      <c r="I5" s="109">
        <f t="shared" ref="I5:J5" si="0">SUM(I8)</f>
        <v>0</v>
      </c>
      <c r="J5" s="109">
        <f t="shared" si="0"/>
        <v>0</v>
      </c>
      <c r="K5" s="110">
        <f>SUM(H5:J5)</f>
        <v>0</v>
      </c>
    </row>
    <row r="6" spans="1:11" ht="18" customHeight="1" x14ac:dyDescent="0.15">
      <c r="A6" s="280"/>
      <c r="B6" s="406"/>
      <c r="C6" s="280"/>
      <c r="D6" s="406"/>
      <c r="E6" s="409"/>
      <c r="F6" s="412"/>
      <c r="G6" s="111" t="s">
        <v>20</v>
      </c>
      <c r="H6" s="112">
        <f>H9</f>
        <v>0</v>
      </c>
      <c r="I6" s="112">
        <f t="shared" ref="I6:J6" si="1">I9</f>
        <v>0</v>
      </c>
      <c r="J6" s="112">
        <f t="shared" si="1"/>
        <v>0</v>
      </c>
      <c r="K6" s="113">
        <f>SUM(H6:J6)</f>
        <v>0</v>
      </c>
    </row>
    <row r="7" spans="1:11" ht="18" customHeight="1" x14ac:dyDescent="0.15">
      <c r="A7" s="280"/>
      <c r="B7" s="406"/>
      <c r="C7" s="280"/>
      <c r="D7" s="406"/>
      <c r="E7" s="410"/>
      <c r="F7" s="413"/>
      <c r="G7" s="114" t="s">
        <v>21</v>
      </c>
      <c r="H7" s="115">
        <f>H6-H5</f>
        <v>0</v>
      </c>
      <c r="I7" s="115">
        <f t="shared" ref="I7:J7" si="2">I6-I5</f>
        <v>0</v>
      </c>
      <c r="J7" s="115">
        <f t="shared" si="2"/>
        <v>0</v>
      </c>
      <c r="K7" s="116">
        <f>K6-K5</f>
        <v>0</v>
      </c>
    </row>
    <row r="8" spans="1:11" ht="18" customHeight="1" x14ac:dyDescent="0.15">
      <c r="A8" s="418"/>
      <c r="B8" s="420"/>
      <c r="C8" s="418"/>
      <c r="D8" s="422"/>
      <c r="E8" s="371">
        <v>1011</v>
      </c>
      <c r="F8" s="395" t="s">
        <v>37</v>
      </c>
      <c r="G8" s="108" t="s">
        <v>19</v>
      </c>
      <c r="H8" s="109">
        <v>0</v>
      </c>
      <c r="I8" s="109">
        <v>0</v>
      </c>
      <c r="J8" s="109">
        <v>0</v>
      </c>
      <c r="K8" s="110">
        <f>SUM(H8:J8)</f>
        <v>0</v>
      </c>
    </row>
    <row r="9" spans="1:11" ht="18" customHeight="1" x14ac:dyDescent="0.15">
      <c r="A9" s="419"/>
      <c r="B9" s="421"/>
      <c r="C9" s="419"/>
      <c r="D9" s="423"/>
      <c r="E9" s="372"/>
      <c r="F9" s="396"/>
      <c r="G9" s="111" t="s">
        <v>20</v>
      </c>
      <c r="H9" s="112">
        <v>0</v>
      </c>
      <c r="I9" s="112">
        <v>0</v>
      </c>
      <c r="J9" s="112">
        <v>0</v>
      </c>
      <c r="K9" s="113">
        <f>SUM(H9:J9)</f>
        <v>0</v>
      </c>
    </row>
    <row r="10" spans="1:11" ht="18" customHeight="1" x14ac:dyDescent="0.15">
      <c r="A10" s="419"/>
      <c r="B10" s="421"/>
      <c r="C10" s="419"/>
      <c r="D10" s="423"/>
      <c r="E10" s="373"/>
      <c r="F10" s="397"/>
      <c r="G10" s="114" t="s">
        <v>21</v>
      </c>
      <c r="H10" s="115">
        <f>H9-H8</f>
        <v>0</v>
      </c>
      <c r="I10" s="115">
        <f t="shared" ref="I10:J10" si="3">I9-I8</f>
        <v>0</v>
      </c>
      <c r="J10" s="115">
        <f t="shared" si="3"/>
        <v>0</v>
      </c>
      <c r="K10" s="116">
        <f>K9-K8</f>
        <v>0</v>
      </c>
    </row>
    <row r="11" spans="1:11" ht="18" customHeight="1" x14ac:dyDescent="0.15">
      <c r="A11" s="418"/>
      <c r="B11" s="420"/>
      <c r="C11" s="418"/>
      <c r="D11" s="422"/>
      <c r="E11" s="371">
        <v>1012</v>
      </c>
      <c r="F11" s="395" t="s">
        <v>293</v>
      </c>
      <c r="G11" s="108" t="s">
        <v>19</v>
      </c>
      <c r="H11" s="109">
        <v>0</v>
      </c>
      <c r="I11" s="109">
        <v>0</v>
      </c>
      <c r="J11" s="109">
        <v>0</v>
      </c>
      <c r="K11" s="110">
        <f>SUM(H11:J11)</f>
        <v>0</v>
      </c>
    </row>
    <row r="12" spans="1:11" ht="18" customHeight="1" x14ac:dyDescent="0.15">
      <c r="A12" s="419"/>
      <c r="B12" s="421"/>
      <c r="C12" s="419"/>
      <c r="D12" s="423"/>
      <c r="E12" s="372"/>
      <c r="F12" s="396"/>
      <c r="G12" s="111" t="s">
        <v>20</v>
      </c>
      <c r="H12" s="112">
        <v>0</v>
      </c>
      <c r="I12" s="112">
        <v>0</v>
      </c>
      <c r="J12" s="112">
        <v>0</v>
      </c>
      <c r="K12" s="113">
        <f>SUM(H12:J12)</f>
        <v>0</v>
      </c>
    </row>
    <row r="13" spans="1:11" ht="18" customHeight="1" x14ac:dyDescent="0.15">
      <c r="A13" s="424"/>
      <c r="B13" s="421"/>
      <c r="C13" s="424"/>
      <c r="D13" s="423"/>
      <c r="E13" s="373"/>
      <c r="F13" s="397"/>
      <c r="G13" s="114" t="s">
        <v>21</v>
      </c>
      <c r="H13" s="115">
        <f>H12-H11</f>
        <v>0</v>
      </c>
      <c r="I13" s="115">
        <f t="shared" ref="I13:J13" si="4">I12-I11</f>
        <v>0</v>
      </c>
      <c r="J13" s="115">
        <f t="shared" si="4"/>
        <v>0</v>
      </c>
      <c r="K13" s="116">
        <f>K12-K11</f>
        <v>0</v>
      </c>
    </row>
    <row r="14" spans="1:11" ht="21.75" customHeight="1" x14ac:dyDescent="0.15">
      <c r="A14" s="119"/>
      <c r="B14" s="120"/>
      <c r="C14" s="120"/>
      <c r="D14" s="120"/>
      <c r="E14" s="398" t="s">
        <v>85</v>
      </c>
      <c r="F14" s="399"/>
      <c r="G14" s="121" t="s">
        <v>19</v>
      </c>
      <c r="H14" s="122">
        <f>SUM(H8,H11)</f>
        <v>0</v>
      </c>
      <c r="I14" s="122">
        <f t="shared" ref="I14:J14" si="5">SUM(I8,I11)</f>
        <v>0</v>
      </c>
      <c r="J14" s="122">
        <f t="shared" si="5"/>
        <v>0</v>
      </c>
      <c r="K14" s="122">
        <f t="shared" ref="K14:K22" si="6">SUM(H14:J14)</f>
        <v>0</v>
      </c>
    </row>
    <row r="15" spans="1:11" ht="21.75" customHeight="1" x14ac:dyDescent="0.15">
      <c r="A15" s="123"/>
      <c r="B15" s="217"/>
      <c r="C15" s="217"/>
      <c r="D15" s="217"/>
      <c r="E15" s="400"/>
      <c r="F15" s="401"/>
      <c r="G15" s="124" t="s">
        <v>20</v>
      </c>
      <c r="H15" s="125">
        <f>SUM(H9,H12)</f>
        <v>0</v>
      </c>
      <c r="I15" s="125">
        <f t="shared" ref="I15:J15" si="7">SUM(I9,I12)</f>
        <v>0</v>
      </c>
      <c r="J15" s="125">
        <f t="shared" si="7"/>
        <v>0</v>
      </c>
      <c r="K15" s="125">
        <f t="shared" si="6"/>
        <v>0</v>
      </c>
    </row>
    <row r="16" spans="1:11" ht="21.75" customHeight="1" x14ac:dyDescent="0.15">
      <c r="A16" s="126"/>
      <c r="B16" s="127"/>
      <c r="C16" s="127"/>
      <c r="D16" s="127"/>
      <c r="E16" s="402"/>
      <c r="F16" s="403"/>
      <c r="G16" s="128" t="s">
        <v>21</v>
      </c>
      <c r="H16" s="129">
        <f>SUM(H10,H13)</f>
        <v>0</v>
      </c>
      <c r="I16" s="129">
        <f t="shared" ref="I16:J16" si="8">SUM(I10,I13)</f>
        <v>0</v>
      </c>
      <c r="J16" s="129">
        <f t="shared" si="8"/>
        <v>0</v>
      </c>
      <c r="K16" s="129">
        <f t="shared" si="6"/>
        <v>0</v>
      </c>
    </row>
    <row r="17" spans="1:11" ht="21.75" customHeight="1" x14ac:dyDescent="0.15">
      <c r="A17" s="414"/>
      <c r="B17" s="386"/>
      <c r="C17" s="387"/>
      <c r="D17" s="324" t="s">
        <v>39</v>
      </c>
      <c r="E17" s="330"/>
      <c r="F17" s="330"/>
      <c r="G17" s="76" t="s">
        <v>40</v>
      </c>
      <c r="H17" s="77">
        <f>H5</f>
        <v>0</v>
      </c>
      <c r="I17" s="77">
        <f t="shared" ref="I17:J17" si="9">I5</f>
        <v>0</v>
      </c>
      <c r="J17" s="77">
        <f t="shared" si="9"/>
        <v>0</v>
      </c>
      <c r="K17" s="77">
        <f t="shared" si="6"/>
        <v>0</v>
      </c>
    </row>
    <row r="18" spans="1:11" ht="21.75" customHeight="1" x14ac:dyDescent="0.15">
      <c r="A18" s="415"/>
      <c r="B18" s="416"/>
      <c r="C18" s="389"/>
      <c r="D18" s="326"/>
      <c r="E18" s="404"/>
      <c r="F18" s="404"/>
      <c r="G18" s="60" t="s">
        <v>41</v>
      </c>
      <c r="H18" s="84">
        <f>H6</f>
        <v>0</v>
      </c>
      <c r="I18" s="84">
        <f t="shared" ref="I18:J18" si="10">I6</f>
        <v>0</v>
      </c>
      <c r="J18" s="84">
        <f t="shared" si="10"/>
        <v>0</v>
      </c>
      <c r="K18" s="125">
        <f t="shared" si="6"/>
        <v>0</v>
      </c>
    </row>
    <row r="19" spans="1:11" ht="21.75" customHeight="1" x14ac:dyDescent="0.15">
      <c r="A19" s="417"/>
      <c r="B19" s="390"/>
      <c r="C19" s="391"/>
      <c r="D19" s="328"/>
      <c r="E19" s="332"/>
      <c r="F19" s="332"/>
      <c r="G19" s="61" t="s">
        <v>78</v>
      </c>
      <c r="H19" s="83">
        <f>H7</f>
        <v>0</v>
      </c>
      <c r="I19" s="83">
        <f t="shared" ref="I19:J19" si="11">I7</f>
        <v>0</v>
      </c>
      <c r="J19" s="83">
        <f t="shared" si="11"/>
        <v>0</v>
      </c>
      <c r="K19" s="83">
        <f t="shared" si="6"/>
        <v>0</v>
      </c>
    </row>
    <row r="20" spans="1:11" ht="21.75" customHeight="1" x14ac:dyDescent="0.15">
      <c r="A20" s="324" t="s">
        <v>79</v>
      </c>
      <c r="B20" s="330"/>
      <c r="C20" s="330"/>
      <c r="D20" s="330"/>
      <c r="E20" s="330"/>
      <c r="F20" s="330"/>
      <c r="G20" s="59" t="s">
        <v>40</v>
      </c>
      <c r="H20" s="57">
        <f>H17</f>
        <v>0</v>
      </c>
      <c r="I20" s="57">
        <f t="shared" ref="I20:J20" si="12">I17</f>
        <v>0</v>
      </c>
      <c r="J20" s="57">
        <f t="shared" si="12"/>
        <v>0</v>
      </c>
      <c r="K20" s="57">
        <f t="shared" si="6"/>
        <v>0</v>
      </c>
    </row>
    <row r="21" spans="1:11" ht="21.75" customHeight="1" x14ac:dyDescent="0.15">
      <c r="A21" s="326"/>
      <c r="B21" s="404"/>
      <c r="C21" s="404"/>
      <c r="D21" s="404"/>
      <c r="E21" s="404"/>
      <c r="F21" s="404"/>
      <c r="G21" s="60" t="s">
        <v>86</v>
      </c>
      <c r="H21" s="58">
        <f>H18</f>
        <v>0</v>
      </c>
      <c r="I21" s="58">
        <f t="shared" ref="I21:J21" si="13">I18</f>
        <v>0</v>
      </c>
      <c r="J21" s="58">
        <f t="shared" si="13"/>
        <v>0</v>
      </c>
      <c r="K21" s="125">
        <f t="shared" si="6"/>
        <v>0</v>
      </c>
    </row>
    <row r="22" spans="1:11" ht="21.75" customHeight="1" x14ac:dyDescent="0.15">
      <c r="A22" s="328"/>
      <c r="B22" s="332"/>
      <c r="C22" s="332"/>
      <c r="D22" s="332"/>
      <c r="E22" s="332"/>
      <c r="F22" s="332"/>
      <c r="G22" s="61" t="s">
        <v>87</v>
      </c>
      <c r="H22" s="56">
        <f>H19</f>
        <v>0</v>
      </c>
      <c r="I22" s="56">
        <f t="shared" ref="I22:J22" si="14">I19</f>
        <v>0</v>
      </c>
      <c r="J22" s="56">
        <f t="shared" si="14"/>
        <v>0</v>
      </c>
      <c r="K22" s="56">
        <f t="shared" si="6"/>
        <v>0</v>
      </c>
    </row>
    <row r="23" spans="1:11" x14ac:dyDescent="0.15">
      <c r="G23" s="132"/>
    </row>
  </sheetData>
  <mergeCells count="32">
    <mergeCell ref="F5:F7"/>
    <mergeCell ref="A1:K1"/>
    <mergeCell ref="A3:F3"/>
    <mergeCell ref="G3:G4"/>
    <mergeCell ref="H3:H4"/>
    <mergeCell ref="I3:I4"/>
    <mergeCell ref="J3:J4"/>
    <mergeCell ref="K3:K4"/>
    <mergeCell ref="A4:B4"/>
    <mergeCell ref="C4:D4"/>
    <mergeCell ref="E4:F4"/>
    <mergeCell ref="A5:A7"/>
    <mergeCell ref="B5:B7"/>
    <mergeCell ref="C5:C7"/>
    <mergeCell ref="D5:D7"/>
    <mergeCell ref="E5:E7"/>
    <mergeCell ref="E14:F16"/>
    <mergeCell ref="A17:C19"/>
    <mergeCell ref="D17:F19"/>
    <mergeCell ref="A20:F22"/>
    <mergeCell ref="A8:A10"/>
    <mergeCell ref="B8:B10"/>
    <mergeCell ref="C8:C10"/>
    <mergeCell ref="D8:D10"/>
    <mergeCell ref="E8:E10"/>
    <mergeCell ref="F8:F10"/>
    <mergeCell ref="A11:A13"/>
    <mergeCell ref="B11:B13"/>
    <mergeCell ref="C11:C13"/>
    <mergeCell ref="D11:D13"/>
    <mergeCell ref="E11:E13"/>
    <mergeCell ref="F11:F13"/>
  </mergeCells>
  <phoneticPr fontId="5" type="noConversion"/>
  <pageMargins left="0.23622047244094491" right="0.19685039370078741" top="0.59055118110236227" bottom="0.39370078740157483" header="0.31496062992125984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수지계산서</vt:lpstr>
      <vt:lpstr>총괄표</vt:lpstr>
      <vt:lpstr>세입결산서</vt:lpstr>
      <vt:lpstr>세출결산서</vt:lpstr>
      <vt:lpstr>특별회계수지계산서 </vt:lpstr>
      <vt:lpstr>특별회계총괄표</vt:lpstr>
      <vt:lpstr>특별회계세입결산서</vt:lpstr>
      <vt:lpstr>특별회계세출결산서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2024-02-01T06:36:34Z</cp:lastPrinted>
  <dcterms:created xsi:type="dcterms:W3CDTF">2001-12-17T01:02:26Z</dcterms:created>
  <dcterms:modified xsi:type="dcterms:W3CDTF">2024-03-14T08:32:30Z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1D3F17E2">
    <vt:lpwstr/>
  </property>
  <property fmtid="{D5CDD505-2E9C-101B-9397-08002B2CF9AE}" pid="21" name="IVID13451200">
    <vt:lpwstr/>
  </property>
  <property fmtid="{D5CDD505-2E9C-101B-9397-08002B2CF9AE}" pid="22" name="IVID121617DE">
    <vt:lpwstr/>
  </property>
  <property fmtid="{D5CDD505-2E9C-101B-9397-08002B2CF9AE}" pid="23" name="IVID13691AF2">
    <vt:lpwstr/>
  </property>
  <property fmtid="{D5CDD505-2E9C-101B-9397-08002B2CF9AE}" pid="24" name="IVID1A3B0AF0">
    <vt:lpwstr/>
  </property>
  <property fmtid="{D5CDD505-2E9C-101B-9397-08002B2CF9AE}" pid="25" name="IVID373F12DB">
    <vt:lpwstr/>
  </property>
  <property fmtid="{D5CDD505-2E9C-101B-9397-08002B2CF9AE}" pid="26" name="IVID274B1CF5">
    <vt:lpwstr/>
  </property>
  <property fmtid="{D5CDD505-2E9C-101B-9397-08002B2CF9AE}" pid="27" name="IVID2B4E17FA">
    <vt:lpwstr/>
  </property>
  <property fmtid="{D5CDD505-2E9C-101B-9397-08002B2CF9AE}" pid="28" name="IVID253D11EF">
    <vt:lpwstr/>
  </property>
  <property fmtid="{D5CDD505-2E9C-101B-9397-08002B2CF9AE}" pid="29" name="IVID102124BA">
    <vt:lpwstr/>
  </property>
  <property fmtid="{D5CDD505-2E9C-101B-9397-08002B2CF9AE}" pid="30" name="IVID3D1509D0">
    <vt:lpwstr/>
  </property>
  <property fmtid="{D5CDD505-2E9C-101B-9397-08002B2CF9AE}" pid="31" name="IVID35641901">
    <vt:lpwstr/>
  </property>
  <property fmtid="{D5CDD505-2E9C-101B-9397-08002B2CF9AE}" pid="32" name="IVID45E1ED9">
    <vt:lpwstr/>
  </property>
  <property fmtid="{D5CDD505-2E9C-101B-9397-08002B2CF9AE}" pid="33" name="IVID324113D1">
    <vt:lpwstr/>
  </property>
  <property fmtid="{D5CDD505-2E9C-101B-9397-08002B2CF9AE}" pid="34" name="IVID1A2D1903">
    <vt:lpwstr/>
  </property>
  <property fmtid="{D5CDD505-2E9C-101B-9397-08002B2CF9AE}" pid="35" name="IVID222F6E42">
    <vt:lpwstr/>
  </property>
  <property fmtid="{D5CDD505-2E9C-101B-9397-08002B2CF9AE}" pid="36" name="IVID137012E9">
    <vt:lpwstr/>
  </property>
  <property fmtid="{D5CDD505-2E9C-101B-9397-08002B2CF9AE}" pid="37" name="IVID3D4D17F3">
    <vt:lpwstr/>
  </property>
  <property fmtid="{D5CDD505-2E9C-101B-9397-08002B2CF9AE}" pid="38" name="IVID2F2214CF">
    <vt:lpwstr/>
  </property>
  <property fmtid="{D5CDD505-2E9C-101B-9397-08002B2CF9AE}" pid="39" name="IVID212812E2">
    <vt:lpwstr/>
  </property>
  <property fmtid="{D5CDD505-2E9C-101B-9397-08002B2CF9AE}" pid="40" name="IVID174513DF">
    <vt:lpwstr/>
  </property>
  <property fmtid="{D5CDD505-2E9C-101B-9397-08002B2CF9AE}" pid="41" name="IVID33601201">
    <vt:lpwstr/>
  </property>
  <property fmtid="{D5CDD505-2E9C-101B-9397-08002B2CF9AE}" pid="42" name="IVID1D4016E6">
    <vt:lpwstr/>
  </property>
  <property fmtid="{D5CDD505-2E9C-101B-9397-08002B2CF9AE}" pid="43" name="IVID1A3517F4">
    <vt:lpwstr/>
  </property>
  <property fmtid="{D5CDD505-2E9C-101B-9397-08002B2CF9AE}" pid="44" name="IVID2B0E1302">
    <vt:lpwstr/>
  </property>
  <property fmtid="{D5CDD505-2E9C-101B-9397-08002B2CF9AE}" pid="45" name="IVID332E19D7">
    <vt:lpwstr/>
  </property>
  <property fmtid="{D5CDD505-2E9C-101B-9397-08002B2CF9AE}" pid="46" name="IVID22261800">
    <vt:lpwstr/>
  </property>
  <property fmtid="{D5CDD505-2E9C-101B-9397-08002B2CF9AE}" pid="47" name="IVID325116DE">
    <vt:lpwstr/>
  </property>
  <property fmtid="{D5CDD505-2E9C-101B-9397-08002B2CF9AE}" pid="48" name="IVID272C0FEF">
    <vt:lpwstr/>
  </property>
  <property fmtid="{D5CDD505-2E9C-101B-9397-08002B2CF9AE}" pid="49" name="IVID81113D2">
    <vt:lpwstr/>
  </property>
  <property fmtid="{D5CDD505-2E9C-101B-9397-08002B2CF9AE}" pid="50" name="IVID1D231201">
    <vt:lpwstr/>
  </property>
  <property fmtid="{D5CDD505-2E9C-101B-9397-08002B2CF9AE}" pid="51" name="IVID173E1206">
    <vt:lpwstr/>
  </property>
  <property fmtid="{D5CDD505-2E9C-101B-9397-08002B2CF9AE}" pid="52" name="IVID232310EC">
    <vt:lpwstr/>
  </property>
  <property fmtid="{D5CDD505-2E9C-101B-9397-08002B2CF9AE}" pid="53" name="IVID133D1AE5">
    <vt:lpwstr/>
  </property>
  <property fmtid="{D5CDD505-2E9C-101B-9397-08002B2CF9AE}" pid="54" name="IVIDF6113D9">
    <vt:lpwstr/>
  </property>
  <property fmtid="{D5CDD505-2E9C-101B-9397-08002B2CF9AE}" pid="55" name="IVID366A14F0">
    <vt:lpwstr/>
  </property>
  <property fmtid="{D5CDD505-2E9C-101B-9397-08002B2CF9AE}" pid="56" name="IVID362E14DB">
    <vt:lpwstr/>
  </property>
  <property fmtid="{D5CDD505-2E9C-101B-9397-08002B2CF9AE}" pid="57" name="IVID1F6511DB">
    <vt:lpwstr/>
  </property>
  <property fmtid="{D5CDD505-2E9C-101B-9397-08002B2CF9AE}" pid="58" name="IVID3F1D10E8">
    <vt:lpwstr/>
  </property>
  <property fmtid="{D5CDD505-2E9C-101B-9397-08002B2CF9AE}" pid="59" name="IVID144313EE">
    <vt:lpwstr/>
  </property>
  <property fmtid="{D5CDD505-2E9C-101B-9397-08002B2CF9AE}" pid="60" name="IVID316311F9">
    <vt:lpwstr/>
  </property>
  <property fmtid="{D5CDD505-2E9C-101B-9397-08002B2CF9AE}" pid="61" name="IVIDE0715F1">
    <vt:lpwstr/>
  </property>
  <property fmtid="{D5CDD505-2E9C-101B-9397-08002B2CF9AE}" pid="62" name="IVID240A1504">
    <vt:lpwstr/>
  </property>
  <property fmtid="{D5CDD505-2E9C-101B-9397-08002B2CF9AE}" pid="63" name="IVID3B5816EC">
    <vt:lpwstr/>
  </property>
  <property fmtid="{D5CDD505-2E9C-101B-9397-08002B2CF9AE}" pid="64" name="IVID351414F8">
    <vt:lpwstr/>
  </property>
  <property fmtid="{D5CDD505-2E9C-101B-9397-08002B2CF9AE}" pid="65" name="IVID2F251AE7">
    <vt:lpwstr/>
  </property>
  <property fmtid="{D5CDD505-2E9C-101B-9397-08002B2CF9AE}" pid="66" name="IVID2A5E1D03">
    <vt:lpwstr/>
  </property>
  <property fmtid="{D5CDD505-2E9C-101B-9397-08002B2CF9AE}" pid="67" name="IVID306310DF">
    <vt:lpwstr/>
  </property>
  <property fmtid="{D5CDD505-2E9C-101B-9397-08002B2CF9AE}" pid="68" name="IVID266F16CF">
    <vt:lpwstr/>
  </property>
  <property fmtid="{D5CDD505-2E9C-101B-9397-08002B2CF9AE}" pid="69" name="IVID307414D1">
    <vt:lpwstr/>
  </property>
  <property fmtid="{D5CDD505-2E9C-101B-9397-08002B2CF9AE}" pid="70" name="IVID344B1400">
    <vt:lpwstr/>
  </property>
  <property fmtid="{D5CDD505-2E9C-101B-9397-08002B2CF9AE}" pid="71" name="IVID135B1DF5">
    <vt:lpwstr/>
  </property>
  <property fmtid="{D5CDD505-2E9C-101B-9397-08002B2CF9AE}" pid="72" name="IVID1A3716D3">
    <vt:lpwstr/>
  </property>
  <property fmtid="{D5CDD505-2E9C-101B-9397-08002B2CF9AE}" pid="73" name="IVIDD1916DB">
    <vt:lpwstr/>
  </property>
  <property fmtid="{D5CDD505-2E9C-101B-9397-08002B2CF9AE}" pid="74" name="IVID11431AF1">
    <vt:lpwstr/>
  </property>
  <property fmtid="{D5CDD505-2E9C-101B-9397-08002B2CF9AE}" pid="75" name="IVID1B2C19F3">
    <vt:lpwstr/>
  </property>
  <property fmtid="{D5CDD505-2E9C-101B-9397-08002B2CF9AE}" pid="76" name="IVIDD5E0FE6">
    <vt:lpwstr/>
  </property>
  <property fmtid="{D5CDD505-2E9C-101B-9397-08002B2CF9AE}" pid="77" name="IVID162D1605">
    <vt:lpwstr/>
  </property>
  <property fmtid="{D5CDD505-2E9C-101B-9397-08002B2CF9AE}" pid="78" name="IVID14481408">
    <vt:lpwstr/>
  </property>
  <property fmtid="{D5CDD505-2E9C-101B-9397-08002B2CF9AE}" pid="79" name="IVID3E311CF7">
    <vt:lpwstr/>
  </property>
  <property fmtid="{D5CDD505-2E9C-101B-9397-08002B2CF9AE}" pid="80" name="IVID2F3614DB">
    <vt:lpwstr/>
  </property>
  <property fmtid="{D5CDD505-2E9C-101B-9397-08002B2CF9AE}" pid="81" name="IVID28741007">
    <vt:lpwstr/>
  </property>
  <property fmtid="{D5CDD505-2E9C-101B-9397-08002B2CF9AE}" pid="82" name="IVID3E1611E8">
    <vt:lpwstr/>
  </property>
  <property fmtid="{D5CDD505-2E9C-101B-9397-08002B2CF9AE}" pid="83" name="IVID91516E1">
    <vt:lpwstr/>
  </property>
  <property fmtid="{D5CDD505-2E9C-101B-9397-08002B2CF9AE}" pid="84" name="IVID365D17EE">
    <vt:lpwstr/>
  </property>
  <property fmtid="{D5CDD505-2E9C-101B-9397-08002B2CF9AE}" pid="85" name="IVID8531007">
    <vt:lpwstr/>
  </property>
  <property fmtid="{D5CDD505-2E9C-101B-9397-08002B2CF9AE}" pid="86" name="IVIDE6C12F1">
    <vt:lpwstr/>
  </property>
  <property fmtid="{D5CDD505-2E9C-101B-9397-08002B2CF9AE}" pid="87" name="IVID2C3C1BEE">
    <vt:lpwstr/>
  </property>
  <property fmtid="{D5CDD505-2E9C-101B-9397-08002B2CF9AE}" pid="88" name="IVIDA2610F0">
    <vt:lpwstr/>
  </property>
  <property fmtid="{D5CDD505-2E9C-101B-9397-08002B2CF9AE}" pid="89" name="IVID215B0FE5">
    <vt:lpwstr/>
  </property>
  <property fmtid="{D5CDD505-2E9C-101B-9397-08002B2CF9AE}" pid="90" name="IVID336913E1">
    <vt:lpwstr/>
  </property>
  <property fmtid="{D5CDD505-2E9C-101B-9397-08002B2CF9AE}" pid="91" name="IVID22712D5">
    <vt:lpwstr/>
  </property>
  <property fmtid="{D5CDD505-2E9C-101B-9397-08002B2CF9AE}" pid="92" name="IVID37531300">
    <vt:lpwstr/>
  </property>
  <property fmtid="{D5CDD505-2E9C-101B-9397-08002B2CF9AE}" pid="93" name="IVIDD311005">
    <vt:lpwstr/>
  </property>
  <property fmtid="{D5CDD505-2E9C-101B-9397-08002B2CF9AE}" pid="94" name="IVID417511F3">
    <vt:lpwstr/>
  </property>
  <property fmtid="{D5CDD505-2E9C-101B-9397-08002B2CF9AE}" pid="95" name="IVID2C1E12D1">
    <vt:lpwstr/>
  </property>
  <property fmtid="{D5CDD505-2E9C-101B-9397-08002B2CF9AE}" pid="96" name="IVID21301CFB">
    <vt:lpwstr/>
  </property>
  <property fmtid="{D5CDD505-2E9C-101B-9397-08002B2CF9AE}" pid="97" name="IVID3E3A18EF">
    <vt:lpwstr/>
  </property>
  <property fmtid="{D5CDD505-2E9C-101B-9397-08002B2CF9AE}" pid="98" name="IVID19F42C31">
    <vt:lpwstr/>
  </property>
  <property fmtid="{D5CDD505-2E9C-101B-9397-08002B2CF9AE}" pid="99" name="IVID113E10DC">
    <vt:lpwstr/>
  </property>
  <property fmtid="{D5CDD505-2E9C-101B-9397-08002B2CF9AE}" pid="100" name="IVID283D11D6">
    <vt:lpwstr/>
  </property>
  <property fmtid="{D5CDD505-2E9C-101B-9397-08002B2CF9AE}" pid="101" name="IVID453514F6">
    <vt:lpwstr/>
  </property>
  <property fmtid="{D5CDD505-2E9C-101B-9397-08002B2CF9AE}" pid="102" name="IVID137812E5">
    <vt:lpwstr/>
  </property>
  <property fmtid="{D5CDD505-2E9C-101B-9397-08002B2CF9AE}" pid="103" name="IVID17063A1C">
    <vt:lpwstr/>
  </property>
  <property fmtid="{D5CDD505-2E9C-101B-9397-08002B2CF9AE}" pid="104" name="IVID12611ADE">
    <vt:lpwstr/>
  </property>
  <property fmtid="{D5CDD505-2E9C-101B-9397-08002B2CF9AE}" pid="105" name="IVID322814F3">
    <vt:lpwstr/>
  </property>
  <property fmtid="{D5CDD505-2E9C-101B-9397-08002B2CF9AE}" pid="106" name="IVID386F14FA">
    <vt:lpwstr/>
  </property>
  <property fmtid="{D5CDD505-2E9C-101B-9397-08002B2CF9AE}" pid="107" name="IVID190A15F3">
    <vt:lpwstr/>
  </property>
  <property fmtid="{D5CDD505-2E9C-101B-9397-08002B2CF9AE}" pid="108" name="IVID1BDF126E">
    <vt:lpwstr/>
  </property>
  <property fmtid="{D5CDD505-2E9C-101B-9397-08002B2CF9AE}" pid="109" name="IVID3C5710EC">
    <vt:lpwstr/>
  </property>
  <property fmtid="{D5CDD505-2E9C-101B-9397-08002B2CF9AE}" pid="110" name="IVIDA3E11E9">
    <vt:lpwstr/>
  </property>
  <property fmtid="{D5CDD505-2E9C-101B-9397-08002B2CF9AE}" pid="111" name="IVID375215CF">
    <vt:lpwstr/>
  </property>
  <property fmtid="{D5CDD505-2E9C-101B-9397-08002B2CF9AE}" pid="112" name="IVID1D401702">
    <vt:lpwstr/>
  </property>
  <property fmtid="{D5CDD505-2E9C-101B-9397-08002B2CF9AE}" pid="113" name="IVID382E16DB">
    <vt:lpwstr/>
  </property>
  <property fmtid="{D5CDD505-2E9C-101B-9397-08002B2CF9AE}" pid="114" name="IVID30321805">
    <vt:lpwstr/>
  </property>
  <property fmtid="{D5CDD505-2E9C-101B-9397-08002B2CF9AE}" pid="115" name="IVIDF3415DD">
    <vt:lpwstr/>
  </property>
  <property fmtid="{D5CDD505-2E9C-101B-9397-08002B2CF9AE}" pid="116" name="IVID112118DE">
    <vt:lpwstr/>
  </property>
  <property fmtid="{D5CDD505-2E9C-101B-9397-08002B2CF9AE}" pid="117" name="IVID2C0E11E8">
    <vt:lpwstr/>
  </property>
  <property fmtid="{D5CDD505-2E9C-101B-9397-08002B2CF9AE}" pid="118" name="IVID233A10E1">
    <vt:lpwstr/>
  </property>
  <property fmtid="{D5CDD505-2E9C-101B-9397-08002B2CF9AE}" pid="119" name="IVID3E3919D4">
    <vt:lpwstr/>
  </property>
  <property fmtid="{D5CDD505-2E9C-101B-9397-08002B2CF9AE}" pid="120" name="IVID113E1ADD">
    <vt:lpwstr/>
  </property>
  <property fmtid="{D5CDD505-2E9C-101B-9397-08002B2CF9AE}" pid="121" name="IVID113D14F9">
    <vt:lpwstr/>
  </property>
  <property fmtid="{D5CDD505-2E9C-101B-9397-08002B2CF9AE}" pid="122" name="IVID265C1905">
    <vt:lpwstr/>
  </property>
  <property fmtid="{D5CDD505-2E9C-101B-9397-08002B2CF9AE}" pid="123" name="IVID32281CED">
    <vt:lpwstr/>
  </property>
  <property fmtid="{D5CDD505-2E9C-101B-9397-08002B2CF9AE}" pid="124" name="IVID370C1506">
    <vt:lpwstr/>
  </property>
  <property fmtid="{D5CDD505-2E9C-101B-9397-08002B2CF9AE}" pid="125" name="IVID30171A08">
    <vt:lpwstr/>
  </property>
  <property fmtid="{D5CDD505-2E9C-101B-9397-08002B2CF9AE}" pid="126" name="IVID24141AD0">
    <vt:lpwstr/>
  </property>
  <property fmtid="{D5CDD505-2E9C-101B-9397-08002B2CF9AE}" pid="127" name="IVID80A173A">
    <vt:lpwstr/>
  </property>
  <property fmtid="{D5CDD505-2E9C-101B-9397-08002B2CF9AE}" pid="128" name="IVID475611CF">
    <vt:lpwstr/>
  </property>
  <property fmtid="{D5CDD505-2E9C-101B-9397-08002B2CF9AE}" pid="129" name="IVID302D13DA">
    <vt:lpwstr/>
  </property>
  <property fmtid="{D5CDD505-2E9C-101B-9397-08002B2CF9AE}" pid="130" name="IVIDD5915D9">
    <vt:lpwstr/>
  </property>
  <property fmtid="{D5CDD505-2E9C-101B-9397-08002B2CF9AE}" pid="131" name="IVID17F6384A">
    <vt:lpwstr/>
  </property>
  <property fmtid="{D5CDD505-2E9C-101B-9397-08002B2CF9AE}" pid="132" name="IVID3B5A10EA">
    <vt:lpwstr/>
  </property>
  <property fmtid="{D5CDD505-2E9C-101B-9397-08002B2CF9AE}" pid="133" name="IVID3D0F16E3">
    <vt:lpwstr/>
  </property>
  <property fmtid="{D5CDD505-2E9C-101B-9397-08002B2CF9AE}" pid="134" name="IVID30260FFC">
    <vt:lpwstr/>
  </property>
  <property fmtid="{D5CDD505-2E9C-101B-9397-08002B2CF9AE}" pid="135" name="IVID2F301BED">
    <vt:lpwstr/>
  </property>
  <property fmtid="{D5CDD505-2E9C-101B-9397-08002B2CF9AE}" pid="136" name="IVID2F1117F5">
    <vt:lpwstr/>
  </property>
  <property fmtid="{D5CDD505-2E9C-101B-9397-08002B2CF9AE}" pid="137" name="IVID2E511106">
    <vt:lpwstr/>
  </property>
  <property fmtid="{D5CDD505-2E9C-101B-9397-08002B2CF9AE}" pid="138" name="IVID2A6D14EB">
    <vt:lpwstr/>
  </property>
  <property fmtid="{D5CDD505-2E9C-101B-9397-08002B2CF9AE}" pid="139" name="IVIDA1B07F3">
    <vt:lpwstr/>
  </property>
  <property fmtid="{D5CDD505-2E9C-101B-9397-08002B2CF9AE}" pid="140" name="IVID2A6715D8">
    <vt:lpwstr/>
  </property>
  <property fmtid="{D5CDD505-2E9C-101B-9397-08002B2CF9AE}" pid="141" name="IVID222D19FF">
    <vt:lpwstr/>
  </property>
  <property fmtid="{D5CDD505-2E9C-101B-9397-08002B2CF9AE}" pid="142" name="IVID2E670A05">
    <vt:lpwstr/>
  </property>
  <property fmtid="{D5CDD505-2E9C-101B-9397-08002B2CF9AE}" pid="143" name="IVID2A161305">
    <vt:lpwstr/>
  </property>
  <property fmtid="{D5CDD505-2E9C-101B-9397-08002B2CF9AE}" pid="144" name="IVID2D4D15EB">
    <vt:lpwstr/>
  </property>
  <property fmtid="{D5CDD505-2E9C-101B-9397-08002B2CF9AE}" pid="145" name="IVID432613D2">
    <vt:lpwstr/>
  </property>
  <property fmtid="{D5CDD505-2E9C-101B-9397-08002B2CF9AE}" pid="146" name="IVID39601803">
    <vt:lpwstr/>
  </property>
  <property fmtid="{D5CDD505-2E9C-101B-9397-08002B2CF9AE}" pid="147" name="IVID394F11F2">
    <vt:lpwstr/>
  </property>
  <property fmtid="{D5CDD505-2E9C-101B-9397-08002B2CF9AE}" pid="148" name="IVID22690F09">
    <vt:lpwstr/>
  </property>
  <property fmtid="{D5CDD505-2E9C-101B-9397-08002B2CF9AE}" pid="149" name="IVID2A4E11EA">
    <vt:lpwstr/>
  </property>
  <property fmtid="{D5CDD505-2E9C-101B-9397-08002B2CF9AE}" pid="150" name="IVID1C5711E4">
    <vt:lpwstr/>
  </property>
  <property fmtid="{D5CDD505-2E9C-101B-9397-08002B2CF9AE}" pid="151" name="IVID272C1306">
    <vt:lpwstr/>
  </property>
  <property fmtid="{D5CDD505-2E9C-101B-9397-08002B2CF9AE}" pid="152" name="IVID1203312D">
    <vt:lpwstr/>
  </property>
  <property fmtid="{D5CDD505-2E9C-101B-9397-08002B2CF9AE}" pid="153" name="IVID262214D4">
    <vt:lpwstr/>
  </property>
  <property fmtid="{D5CDD505-2E9C-101B-9397-08002B2CF9AE}" pid="154" name="IVID1C6310DA">
    <vt:lpwstr/>
  </property>
  <property fmtid="{D5CDD505-2E9C-101B-9397-08002B2CF9AE}" pid="155" name="IVID116216F5">
    <vt:lpwstr/>
  </property>
  <property fmtid="{D5CDD505-2E9C-101B-9397-08002B2CF9AE}" pid="156" name="IVID157115F8">
    <vt:lpwstr/>
  </property>
  <property fmtid="{D5CDD505-2E9C-101B-9397-08002B2CF9AE}" pid="157" name="IVID29551DEB">
    <vt:lpwstr/>
  </property>
  <property fmtid="{D5CDD505-2E9C-101B-9397-08002B2CF9AE}" pid="158" name="IVIDB3518FD">
    <vt:lpwstr/>
  </property>
  <property fmtid="{D5CDD505-2E9C-101B-9397-08002B2CF9AE}" pid="159" name="IVID3C68160B">
    <vt:lpwstr/>
  </property>
  <property fmtid="{D5CDD505-2E9C-101B-9397-08002B2CF9AE}" pid="160" name="IVID292A1EF4">
    <vt:lpwstr/>
  </property>
  <property fmtid="{D5CDD505-2E9C-101B-9397-08002B2CF9AE}" pid="161" name="IVID274A1C06">
    <vt:lpwstr/>
  </property>
  <property fmtid="{D5CDD505-2E9C-101B-9397-08002B2CF9AE}" pid="162" name="IVID2F0C07E8">
    <vt:lpwstr/>
  </property>
  <property fmtid="{D5CDD505-2E9C-101B-9397-08002B2CF9AE}" pid="163" name="IVID294614DA">
    <vt:lpwstr/>
  </property>
  <property fmtid="{D5CDD505-2E9C-101B-9397-08002B2CF9AE}" pid="164" name="IVID1F2414DA">
    <vt:lpwstr/>
  </property>
  <property fmtid="{D5CDD505-2E9C-101B-9397-08002B2CF9AE}" pid="165" name="IVID101B18FD">
    <vt:lpwstr/>
  </property>
</Properties>
</file>